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codeName="DieseArbeitsmappe" autoCompressPictures="0"/>
  <mc:AlternateContent xmlns:mc="http://schemas.openxmlformats.org/markup-compatibility/2006">
    <mc:Choice Requires="x15">
      <x15ac:absPath xmlns:x15ac="http://schemas.microsoft.com/office/spreadsheetml/2010/11/ac" url="/Users/raymondlukwago/Documents/WatSSUP/Sanitation_Projects/HYT_Grant/250621_district_water_data/water-data-projects/water_access_zone_one/data/"/>
    </mc:Choice>
  </mc:AlternateContent>
  <xr:revisionPtr revIDLastSave="0" documentId="8_{5EE11128-D912-404F-AE48-312DAF778AA3}" xr6:coauthVersionLast="47" xr6:coauthVersionMax="47" xr10:uidLastSave="{00000000-0000-0000-0000-000000000000}"/>
  <bookViews>
    <workbookView xWindow="0" yWindow="660" windowWidth="29040" windowHeight="15720" firstSheet="1" activeTab="1" xr2:uid="{00000000-000D-0000-FFFF-FFFF00000000}"/>
  </bookViews>
  <sheets>
    <sheet name="Bidder 1-5" sheetId="10" r:id="rId1"/>
    <sheet name="Bidder 6-10" sheetId="16" r:id="rId2"/>
  </sheets>
  <definedNames>
    <definedName name="_xlnm.Print_Area" localSheetId="0">'Bidder 1-5'!$A$1:$H$100</definedName>
    <definedName name="_xlnm.Print_Area" localSheetId="1">'Bidder 6-10'!$A$1:$H$100</definedName>
    <definedName name="_xlnm.Print_Titles" localSheetId="0">'Bidder 1-5'!$1:$9</definedName>
    <definedName name="_xlnm.Print_Titles" localSheetId="1">'Bidder 6-10'!$1:$9</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7" i="10" l="1"/>
  <c r="H5" i="16"/>
  <c r="G5" i="16"/>
  <c r="F5" i="16"/>
  <c r="H4" i="16"/>
  <c r="G4" i="16"/>
  <c r="F4" i="16"/>
  <c r="H3" i="16"/>
  <c r="G3" i="16"/>
  <c r="F3" i="16"/>
  <c r="D7" i="16"/>
  <c r="D5" i="16"/>
  <c r="D3" i="16"/>
  <c r="A7" i="16"/>
  <c r="A5" i="16"/>
  <c r="A3" i="16"/>
  <c r="J96" i="16"/>
  <c r="J95" i="16"/>
  <c r="J94" i="16"/>
  <c r="J93" i="16"/>
  <c r="J92" i="16"/>
  <c r="J91" i="16"/>
  <c r="J90" i="16"/>
  <c r="J89" i="16"/>
  <c r="J88" i="16"/>
  <c r="J87" i="16"/>
  <c r="J86" i="16"/>
  <c r="J85" i="16"/>
  <c r="J84" i="16"/>
  <c r="J83" i="16"/>
  <c r="J82" i="16"/>
  <c r="J81" i="16"/>
  <c r="J80" i="16"/>
  <c r="J79" i="16"/>
  <c r="J78" i="16"/>
  <c r="J77" i="16"/>
  <c r="J76" i="16"/>
  <c r="J75" i="16"/>
  <c r="J74" i="16"/>
  <c r="J73" i="16"/>
  <c r="J72" i="16"/>
  <c r="J71" i="16"/>
  <c r="J70" i="16"/>
  <c r="J69" i="16"/>
  <c r="J68" i="16"/>
  <c r="J67" i="16"/>
  <c r="J66" i="16"/>
  <c r="J65" i="16"/>
  <c r="J64" i="16"/>
  <c r="J63" i="16"/>
  <c r="J62" i="16"/>
  <c r="J61" i="16"/>
  <c r="J60" i="16"/>
  <c r="J59" i="16"/>
  <c r="J58" i="16"/>
  <c r="J57" i="16"/>
  <c r="J56" i="16"/>
  <c r="J55" i="16"/>
  <c r="J54" i="16"/>
  <c r="J53" i="16"/>
  <c r="J52" i="16"/>
  <c r="J51" i="16"/>
  <c r="J50" i="16"/>
  <c r="J49" i="16"/>
  <c r="J48" i="16"/>
  <c r="J47" i="16"/>
  <c r="J46" i="16"/>
  <c r="J45" i="16"/>
  <c r="J44" i="16"/>
  <c r="J43" i="16"/>
  <c r="J42" i="16"/>
  <c r="J41" i="16"/>
  <c r="J40" i="16"/>
  <c r="J39" i="16"/>
  <c r="J38" i="16"/>
  <c r="J37" i="16"/>
  <c r="J36" i="16"/>
  <c r="J35" i="16"/>
  <c r="J34" i="16"/>
  <c r="J33" i="16"/>
  <c r="J32" i="16"/>
  <c r="J31" i="16"/>
  <c r="J30" i="16"/>
  <c r="J29" i="16"/>
  <c r="J28" i="16"/>
  <c r="J27" i="16"/>
  <c r="J26" i="16"/>
  <c r="J25" i="16"/>
  <c r="J24" i="16"/>
  <c r="J23" i="16"/>
  <c r="J22" i="16"/>
  <c r="J21" i="16"/>
  <c r="J20" i="16"/>
  <c r="J19" i="16"/>
  <c r="J18" i="16"/>
  <c r="J17" i="16"/>
  <c r="J16" i="16"/>
  <c r="J15" i="16"/>
  <c r="J14" i="16"/>
  <c r="J13" i="16"/>
  <c r="J12" i="16"/>
  <c r="J11" i="16"/>
  <c r="J10" i="16"/>
  <c r="J15" i="10"/>
  <c r="J96" i="10"/>
  <c r="J95" i="10"/>
  <c r="J94" i="10"/>
  <c r="J93" i="10"/>
  <c r="J92" i="10"/>
  <c r="J91" i="10"/>
  <c r="J90" i="10"/>
  <c r="J89" i="10"/>
  <c r="J88" i="10"/>
  <c r="J87" i="10"/>
  <c r="J86" i="10"/>
  <c r="J85" i="10"/>
  <c r="J84" i="10"/>
  <c r="J83" i="10"/>
  <c r="J82" i="10"/>
  <c r="J81" i="10"/>
  <c r="J80" i="10"/>
  <c r="J79" i="10"/>
  <c r="J78" i="10"/>
  <c r="J77" i="10"/>
  <c r="J76" i="10"/>
  <c r="J75" i="10"/>
  <c r="J74" i="10"/>
  <c r="J73" i="10"/>
  <c r="J72" i="10"/>
  <c r="J71" i="10"/>
  <c r="J70" i="10"/>
  <c r="J69" i="10"/>
  <c r="J68" i="10"/>
  <c r="J67" i="10"/>
  <c r="J66" i="10"/>
  <c r="J65"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30" i="10"/>
  <c r="J29" i="10"/>
  <c r="J28" i="10"/>
  <c r="J27" i="10"/>
  <c r="J26" i="10"/>
  <c r="J25" i="10"/>
  <c r="J24" i="10"/>
  <c r="J23" i="10"/>
  <c r="J22" i="10"/>
  <c r="J21" i="10"/>
  <c r="J20" i="10"/>
  <c r="J19" i="10"/>
  <c r="J18" i="10"/>
  <c r="J17" i="10"/>
  <c r="J16" i="10"/>
  <c r="J14" i="10"/>
  <c r="J13" i="10"/>
  <c r="J12" i="10"/>
  <c r="J11" i="10"/>
  <c r="J10" i="10"/>
</calcChain>
</file>

<file path=xl/sharedStrings.xml><?xml version="1.0" encoding="utf-8"?>
<sst xmlns="http://schemas.openxmlformats.org/spreadsheetml/2006/main" count="401" uniqueCount="156">
  <si>
    <t>Grid for the technical assessment of bids below the EU threshold
- justification table</t>
  </si>
  <si>
    <t>Bidder 1 to 5</t>
  </si>
  <si>
    <t>Org. unit</t>
  </si>
  <si>
    <t>Date</t>
  </si>
  <si>
    <t>Project title</t>
  </si>
  <si>
    <t>Officer responsible for the commission</t>
  </si>
  <si>
    <t>PN</t>
  </si>
  <si>
    <t>Name</t>
  </si>
  <si>
    <t>Assessor</t>
  </si>
  <si>
    <t>Tender no.</t>
  </si>
  <si>
    <t>(automatically increases to 10,
if entries were made on sheet 'Bidder 6-10')</t>
  </si>
  <si>
    <t>Enter bidder 1</t>
  </si>
  <si>
    <t>Enter bidder 2</t>
  </si>
  <si>
    <t>Enter bidder 3</t>
  </si>
  <si>
    <t>Enter bidder 4</t>
  </si>
  <si>
    <t>Enter bidder 5</t>
  </si>
  <si>
    <t>Criterion</t>
  </si>
  <si>
    <t>Comments</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</si>
  <si>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</si>
  <si>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</si>
  <si>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</si>
  <si>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</si>
  <si>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</si>
  <si>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</si>
  <si>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</si>
  <si>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</si>
  <si>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1.2</t>
  </si>
  <si>
    <t>Cooperation</t>
  </si>
  <si>
    <t>1.2.1</t>
  </si>
  <si>
    <t>Presentation and interaction between the relevant actors in the contractor's area of responsibility</t>
  </si>
  <si>
    <t>1.2.2</t>
  </si>
  <si>
    <t>Strategy for establishing cooperation and then cooperating with the relevant actors</t>
  </si>
  <si>
    <t>1.3</t>
  </si>
  <si>
    <t>Steering structure</t>
  </si>
  <si>
    <t>1.3.1</t>
  </si>
  <si>
    <t>Approach and procedure for steering the measures with the project partners</t>
  </si>
  <si>
    <t>1.3.2</t>
  </si>
  <si>
    <t>Description of contractor's contribution to results monitoring and the associated challenges</t>
  </si>
  <si>
    <t>1.4</t>
  </si>
  <si>
    <t>Processes</t>
  </si>
  <si>
    <t>1.4.1</t>
  </si>
  <si>
    <t>Presentation and explanation of the implementation plan: work steps, milestones, schedule</t>
  </si>
  <si>
    <t>1.4.2</t>
  </si>
  <si>
    <t>Presentation and explanation of the integration of the partner contributions</t>
  </si>
  <si>
    <t>1.5</t>
  </si>
  <si>
    <t>Learning and innovation</t>
  </si>
  <si>
    <t>1.5.1</t>
  </si>
  <si>
    <t>Contractor's contribution to knowledge management at the partner and at GIZ</t>
  </si>
  <si>
    <t>1.5.2</t>
  </si>
  <si>
    <t>Presentation and explanation of the measures undertaken by the contractor to promote scaling-up effects</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</si>
  <si>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</si>
  <si>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</si>
  <si>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</si>
  <si>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</si>
  <si>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</si>
  <si>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</si>
  <si>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</si>
  <si>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</si>
  <si>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1.7</t>
  </si>
  <si>
    <t>Further requirements</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</si>
  <si>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</si>
  <si>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</si>
  <si>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</si>
  <si>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</si>
  <si>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</si>
  <si>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</si>
  <si>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</si>
  <si>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</si>
  <si>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</si>
  <si>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</si>
  <si>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</si>
  <si>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</si>
  <si>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</si>
  <si>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</si>
  <si>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</si>
  <si>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</si>
  <si>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</si>
  <si>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</si>
  <si>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</si>
  <si>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</si>
  <si>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2.2</t>
  </si>
  <si>
    <t>Expert 1 (in accordance with ToR provisions/criteria)</t>
  </si>
  <si>
    <t>2.2.1</t>
  </si>
  <si>
    <t>2.2.2</t>
  </si>
  <si>
    <t>2.2.3</t>
  </si>
  <si>
    <t>2.2.4</t>
  </si>
  <si>
    <t>2.2.5</t>
  </si>
  <si>
    <t>2.2.6</t>
  </si>
  <si>
    <t>2.2.7</t>
  </si>
  <si>
    <t>2.2.8</t>
  </si>
  <si>
    <t>2.3</t>
  </si>
  <si>
    <t>Expert 2 (in accordance with ToR provisions/criteria)</t>
  </si>
  <si>
    <t>2.3.1</t>
  </si>
  <si>
    <t>2.3.2</t>
  </si>
  <si>
    <t>2.3.3</t>
  </si>
  <si>
    <t>2.3.4</t>
  </si>
  <si>
    <t>2.3.5</t>
  </si>
  <si>
    <t>2.3.6</t>
  </si>
  <si>
    <t>2.3.7</t>
  </si>
  <si>
    <t>2.3.8</t>
  </si>
  <si>
    <t>2.4</t>
  </si>
  <si>
    <t>Expert 3 (in accordance with ToR provisions/criteria)</t>
  </si>
  <si>
    <t>2.4.1</t>
  </si>
  <si>
    <t>2.4.2</t>
  </si>
  <si>
    <t>2.4.3</t>
  </si>
  <si>
    <t>2.4.4</t>
  </si>
  <si>
    <t>2.4.5</t>
  </si>
  <si>
    <t>2.4.6</t>
  </si>
  <si>
    <t>2.4.7</t>
  </si>
  <si>
    <t>2.4.8</t>
  </si>
  <si>
    <t>2.5</t>
  </si>
  <si>
    <t>Expert 4 (in accordance with ToR provisions/criteria)</t>
  </si>
  <si>
    <t>2.5.1</t>
  </si>
  <si>
    <t>2.5.2</t>
  </si>
  <si>
    <t>2.5.3</t>
  </si>
  <si>
    <t>2.5.4</t>
  </si>
  <si>
    <t>2.5.5</t>
  </si>
  <si>
    <t>2.5.6</t>
  </si>
  <si>
    <t>2.5.7</t>
  </si>
  <si>
    <t>2.5.8</t>
  </si>
  <si>
    <t>2.6</t>
  </si>
  <si>
    <t>Short-term expert pool 1 (in accordance with ToR provisions/criteria)</t>
  </si>
  <si>
    <t>2.6.1</t>
  </si>
  <si>
    <t>2.6.2</t>
  </si>
  <si>
    <t>2.6.3</t>
  </si>
  <si>
    <t>2.6.4</t>
  </si>
  <si>
    <t>2.6.5</t>
  </si>
  <si>
    <t>2.6.6</t>
  </si>
  <si>
    <t>2.6.7</t>
  </si>
  <si>
    <t>2.7</t>
  </si>
  <si>
    <t>Short-term expert pool 2 (in accordance with ToR provisions/criteria)</t>
  </si>
  <si>
    <t>2.7.1</t>
  </si>
  <si>
    <t>2.7.2</t>
  </si>
  <si>
    <t>2.7.3</t>
  </si>
  <si>
    <t>2.7.4</t>
  </si>
  <si>
    <t>2.7.5</t>
  </si>
  <si>
    <t>2.7.6</t>
  </si>
  <si>
    <t>2.7.7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</si>
  <si>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</si>
  <si>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</si>
  <si>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</si>
  <si>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</si>
  <si>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</si>
  <si>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</si>
  <si>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</si>
  <si>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</si>
  <si>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</si>
  <si>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</si>
  <si>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Grid for the technical assessment of bids above the EU threshold
- justification table</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</si>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</sst>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8"/>
      <name val="Arial"/>
    </font>
    <font>
      <sz val="8"/>
      <name val="Arial"/>
      <family val="2"/>
    </font>
    <font>
      <b/>
      <sz val="8"/>
      <name val="Arial"/>
      <family val="2"/>
    </font>
    <font>
      <b/>
      <sz val="17"/>
      <name val="Arial"/>
      <family val="2"/>
    </font>
    <font>
      <sz val="17"/>
      <name val="Arial"/>
      <family val="2"/>
    </font>
    <font>
      <sz val="6"/>
      <name val="Arial"/>
      <family val="2"/>
    </font>
    <font>
      <b/>
      <sz val="10"/>
      <name val="Arial"/>
      <family val="2"/>
    </font>
    <font>
      <b/>
      <sz val="10"/>
      <color theme="1"/>
      <name val="Arial"/>
      <family val="2"/>
    </font>
    <font>
      <i/>
      <sz val="11"/>
      <color rgb="FF7F7F7F"/>
      <name val="Calibri"/>
      <family val="2"/>
      <scheme val="minor"/>
    </font>
    <font>
      <i/>
      <sz val="8"/>
      <color rgb="FF7F7F7F"/>
      <name val="Calibri"/>
      <family val="2"/>
      <scheme val="minor"/>
    </font>
    <font>
      <sz val="22"/>
      <color rgb="FF808080"/>
      <name val="Arial"/>
      <family val="2"/>
    </font>
  </fonts>
  <fills count="6">
    <fill>
      <patternFill patternType="none"/>
    </fill>
    <fill>
      <patternFill patternType="gray125"/>
    </fill>
    <fill>
      <patternFill patternType="solid">
        <fgColor indexed="47"/>
        <bgColor indexed="64"/>
      </patternFill>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27">
    <border>
      <left/>
      <right/>
      <top/>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top style="thin">
        <color auto="1"/>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bottom/>
      <diagonal/>
    </border>
    <border>
      <left/>
      <right style="thin">
        <color auto="1"/>
      </right>
      <top style="thin">
        <color theme="0" tint="-0.499984740745262"/>
      </top>
      <bottom style="thin">
        <color theme="1"/>
      </bottom>
      <diagonal/>
    </border>
    <border>
      <left style="thin">
        <color auto="1"/>
      </left>
      <right/>
      <top style="thin">
        <color theme="0" tint="-0.499984740745262"/>
      </top>
      <bottom style="thin">
        <color theme="1"/>
      </bottom>
      <diagonal/>
    </border>
    <border>
      <left style="thin">
        <color auto="1"/>
      </left>
      <right style="hair">
        <color auto="1"/>
      </right>
      <top style="thin">
        <color theme="0" tint="-0.499984740745262"/>
      </top>
      <bottom style="thin">
        <color theme="1"/>
      </bottom>
      <diagonal/>
    </border>
    <border>
      <left/>
      <right/>
      <top style="thin">
        <color theme="1"/>
      </top>
      <bottom/>
      <diagonal/>
    </border>
    <border>
      <left/>
      <right style="thin">
        <color auto="1"/>
      </right>
      <top style="thin">
        <color theme="1"/>
      </top>
      <bottom style="thin">
        <color theme="0" tint="-0.499984740745262"/>
      </bottom>
      <diagonal/>
    </border>
    <border>
      <left style="thin">
        <color auto="1"/>
      </left>
      <right/>
      <top style="thin">
        <color theme="1"/>
      </top>
      <bottom style="thin">
        <color theme="0" tint="-0.499984740745262"/>
      </bottom>
      <diagonal/>
    </border>
    <border>
      <left style="thin">
        <color auto="1"/>
      </left>
      <right style="hair">
        <color auto="1"/>
      </right>
      <top style="thin">
        <color theme="1"/>
      </top>
      <bottom style="thin">
        <color theme="0" tint="-0.499984740745262"/>
      </bottom>
      <diagonal/>
    </border>
    <border>
      <left/>
      <right style="thin">
        <color auto="1"/>
      </right>
      <top style="thin">
        <color theme="1"/>
      </top>
      <bottom style="thin">
        <color theme="1"/>
      </bottom>
      <diagonal/>
    </border>
    <border>
      <left style="thin">
        <color auto="1"/>
      </left>
      <right/>
      <top style="thin">
        <color theme="1"/>
      </top>
      <bottom style="thin">
        <color theme="1"/>
      </bottom>
      <diagonal/>
    </border>
    <border>
      <left style="thin">
        <color auto="1"/>
      </left>
      <right style="hair">
        <color auto="1"/>
      </right>
      <top style="thin">
        <color theme="1"/>
      </top>
      <bottom style="thin">
        <color theme="1"/>
      </bottom>
      <diagonal/>
    </border>
    <border>
      <left/>
      <right/>
      <top style="thin">
        <color theme="1"/>
      </top>
      <bottom style="thin">
        <color theme="1"/>
      </bottom>
      <diagonal/>
    </border>
  </borders>
  <cellStyleXfs count="2">
    <xf numFmtId="0" fontId="0" fillId="0" borderId="0"/>
    <xf numFmtId="0" fontId="8" fillId="0" borderId="0" applyNumberFormat="0" applyFill="0" applyBorder="0" applyAlignment="0" applyProtection="0"/>
  </cellStyleXfs>
  <cellXfs count="118">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49" fontId="1" fillId="0" borderId="0" xfId="0" applyNumberFormat="1" applyFont="1" applyAlignment="1">
      <alignment horizontal="center"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0" fontId="0" fillId="0" borderId="3" xfId="0" applyBorder="1" applyAlignment="1">
      <alignment horizontal="center" vertical="center"/>
    </xf>
    <xf numFmtId="0" fontId="4" fillId="0" borderId="2" xfId="0" applyFont="1" applyBorder="1" applyAlignment="1">
      <alignment vertical="center"/>
    </xf>
    <xf numFmtId="49" fontId="1" fillId="0" borderId="3" xfId="0" applyNumberFormat="1" applyFont="1" applyBorder="1" applyAlignment="1">
      <alignment horizontal="center" vertical="center"/>
    </xf>
    <xf numFmtId="49" fontId="6" fillId="2" borderId="4" xfId="0" quotePrefix="1" applyNumberFormat="1" applyFont="1" applyFill="1" applyBorder="1" applyAlignment="1">
      <alignment horizontal="center" vertical="center"/>
    </xf>
    <xf numFmtId="49" fontId="1" fillId="0" borderId="10" xfId="0" quotePrefix="1" applyNumberFormat="1" applyFont="1" applyBorder="1" applyAlignment="1">
      <alignment horizontal="center" vertical="center"/>
    </xf>
    <xf numFmtId="49" fontId="2" fillId="0" borderId="9" xfId="0" quotePrefix="1" applyNumberFormat="1" applyFont="1" applyBorder="1" applyAlignment="1">
      <alignment horizontal="center" vertical="center"/>
    </xf>
    <xf numFmtId="49" fontId="1" fillId="0" borderId="10" xfId="0" applyNumberFormat="1"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49" fontId="1" fillId="0" borderId="15" xfId="0" applyNumberFormat="1" applyFont="1" applyBorder="1" applyAlignment="1">
      <alignment horizontal="center" vertical="center"/>
    </xf>
    <xf numFmtId="1" fontId="2" fillId="3" borderId="11" xfId="0" applyNumberFormat="1" applyFont="1" applyFill="1" applyBorder="1" applyAlignment="1">
      <alignment horizontal="left" vertical="center"/>
    </xf>
    <xf numFmtId="1" fontId="1" fillId="3" borderId="11" xfId="0" applyNumberFormat="1" applyFont="1" applyFill="1" applyBorder="1" applyAlignment="1">
      <alignment horizontal="left" vertical="center"/>
    </xf>
    <xf numFmtId="1" fontId="1" fillId="3" borderId="13" xfId="0" applyNumberFormat="1" applyFont="1" applyFill="1" applyBorder="1" applyAlignment="1">
      <alignment horizontal="left" vertical="center"/>
    </xf>
    <xf numFmtId="49" fontId="1" fillId="0" borderId="16" xfId="0" quotePrefix="1" applyNumberFormat="1" applyFont="1" applyBorder="1" applyAlignment="1">
      <alignment horizontal="center" vertical="center"/>
    </xf>
    <xf numFmtId="49" fontId="1" fillId="0" borderId="19" xfId="0" applyNumberFormat="1" applyFont="1" applyBorder="1" applyAlignment="1">
      <alignment horizontal="center" vertical="center"/>
    </xf>
    <xf numFmtId="0" fontId="0" fillId="0" borderId="19" xfId="0" applyBorder="1" applyAlignment="1">
      <alignment horizontal="left" vertical="center" wrapText="1"/>
    </xf>
    <xf numFmtId="0" fontId="0" fillId="0" borderId="19" xfId="0" applyBorder="1" applyAlignment="1">
      <alignment vertical="center" wrapText="1"/>
    </xf>
    <xf numFmtId="0" fontId="1" fillId="0" borderId="19" xfId="0" applyFont="1" applyBorder="1" applyAlignment="1">
      <alignment vertical="center"/>
    </xf>
    <xf numFmtId="0" fontId="0" fillId="0" borderId="19" xfId="0" applyBorder="1" applyAlignment="1">
      <alignment vertical="center"/>
    </xf>
    <xf numFmtId="49" fontId="2" fillId="0" borderId="20" xfId="0" quotePrefix="1" applyNumberFormat="1" applyFont="1" applyBorder="1" applyAlignment="1">
      <alignment horizontal="center" vertical="center"/>
    </xf>
    <xf numFmtId="1" fontId="2" fillId="3" borderId="22" xfId="0" applyNumberFormat="1" applyFont="1" applyFill="1" applyBorder="1" applyAlignment="1">
      <alignment horizontal="left" vertical="center"/>
    </xf>
    <xf numFmtId="1" fontId="2" fillId="3" borderId="21" xfId="0" applyNumberFormat="1" applyFont="1" applyFill="1" applyBorder="1" applyAlignment="1">
      <alignment horizontal="left" vertical="center"/>
    </xf>
    <xf numFmtId="49" fontId="2" fillId="0" borderId="23" xfId="0" quotePrefix="1" applyNumberFormat="1" applyFont="1" applyBorder="1" applyAlignment="1">
      <alignment horizontal="center" vertical="center"/>
    </xf>
    <xf numFmtId="49" fontId="6" fillId="2" borderId="23" xfId="0" quotePrefix="1" applyNumberFormat="1" applyFont="1" applyFill="1" applyBorder="1" applyAlignment="1">
      <alignment horizontal="center" vertical="center"/>
    </xf>
    <xf numFmtId="1" fontId="1" fillId="0" borderId="22" xfId="0" applyNumberFormat="1" applyFont="1" applyBorder="1" applyAlignment="1">
      <alignment horizontal="left" vertical="center"/>
    </xf>
    <xf numFmtId="1" fontId="1" fillId="0" borderId="21" xfId="0" applyNumberFormat="1" applyFont="1" applyBorder="1" applyAlignment="1">
      <alignment horizontal="left" vertical="center"/>
    </xf>
    <xf numFmtId="49" fontId="1" fillId="0" borderId="16" xfId="0" applyNumberFormat="1" applyFont="1" applyBorder="1" applyAlignment="1">
      <alignment horizontal="center" vertical="center"/>
    </xf>
    <xf numFmtId="0" fontId="1" fillId="0" borderId="2" xfId="0" applyFont="1" applyBorder="1" applyAlignment="1">
      <alignment horizontal="right" vertical="center" wrapText="1"/>
    </xf>
    <xf numFmtId="0" fontId="0" fillId="0" borderId="2" xfId="0" applyBorder="1" applyAlignment="1">
      <alignment vertical="center" wrapText="1"/>
    </xf>
    <xf numFmtId="49" fontId="2" fillId="5" borderId="2" xfId="0" applyNumberFormat="1" applyFont="1" applyFill="1" applyBorder="1" applyAlignment="1" applyProtection="1">
      <alignment horizontal="left" vertical="center" wrapText="1"/>
      <protection locked="0"/>
    </xf>
    <xf numFmtId="49" fontId="1" fillId="0" borderId="0" xfId="0" applyNumberFormat="1" applyFont="1" applyAlignment="1">
      <alignment vertical="center" wrapText="1"/>
    </xf>
    <xf numFmtId="49" fontId="1" fillId="0" borderId="0" xfId="0" applyNumberFormat="1" applyFont="1" applyAlignment="1">
      <alignment horizontal="left" vertical="center" wrapText="1"/>
    </xf>
    <xf numFmtId="0" fontId="1" fillId="0" borderId="0" xfId="0" applyFont="1" applyAlignment="1">
      <alignment vertical="center" wrapText="1"/>
    </xf>
    <xf numFmtId="49" fontId="2" fillId="4" borderId="8" xfId="0" applyNumberFormat="1" applyFont="1" applyFill="1" applyBorder="1" applyAlignment="1" applyProtection="1">
      <alignment horizontal="center" vertical="center" wrapText="1"/>
      <protection locked="0"/>
    </xf>
    <xf numFmtId="49" fontId="1" fillId="4" borderId="12" xfId="0" applyNumberFormat="1" applyFont="1" applyFill="1" applyBorder="1" applyAlignment="1" applyProtection="1">
      <alignment horizontal="left" vertical="top" wrapText="1"/>
      <protection locked="0"/>
    </xf>
    <xf numFmtId="49" fontId="1" fillId="4" borderId="14" xfId="0" applyNumberFormat="1" applyFont="1" applyFill="1" applyBorder="1" applyAlignment="1" applyProtection="1">
      <alignment horizontal="left" vertical="top" wrapText="1"/>
      <protection locked="0"/>
    </xf>
    <xf numFmtId="49" fontId="1" fillId="4" borderId="18" xfId="0" applyNumberFormat="1" applyFont="1" applyFill="1" applyBorder="1" applyAlignment="1" applyProtection="1">
      <alignment horizontal="left" vertical="top" wrapText="1"/>
      <protection locked="0"/>
    </xf>
    <xf numFmtId="49" fontId="1" fillId="4" borderId="17" xfId="0" applyNumberFormat="1" applyFont="1" applyFill="1" applyBorder="1" applyAlignment="1" applyProtection="1">
      <alignment horizontal="left" vertical="top" wrapText="1"/>
      <protection locked="0"/>
    </xf>
    <xf numFmtId="49" fontId="1" fillId="4" borderId="25" xfId="0" applyNumberFormat="1" applyFont="1" applyFill="1" applyBorder="1" applyAlignment="1" applyProtection="1">
      <alignment horizontal="left" vertical="top" wrapText="1"/>
      <protection locked="0"/>
    </xf>
    <xf numFmtId="49" fontId="1" fillId="4" borderId="24" xfId="0" applyNumberFormat="1" applyFont="1" applyFill="1" applyBorder="1" applyAlignment="1" applyProtection="1">
      <alignment horizontal="left" vertical="top" wrapText="1"/>
      <protection locked="0"/>
    </xf>
    <xf numFmtId="49" fontId="0" fillId="4" borderId="18" xfId="0" applyNumberFormat="1" applyFill="1" applyBorder="1" applyAlignment="1" applyProtection="1">
      <alignment horizontal="left" vertical="top" wrapText="1"/>
      <protection locked="0"/>
    </xf>
    <xf numFmtId="49" fontId="0" fillId="4" borderId="17" xfId="0" applyNumberFormat="1" applyFill="1" applyBorder="1" applyAlignment="1" applyProtection="1">
      <alignment horizontal="left" vertical="top" wrapText="1"/>
      <protection locked="0"/>
    </xf>
    <xf numFmtId="0" fontId="5" fillId="0" borderId="2" xfId="0" applyFont="1" applyBorder="1" applyAlignment="1">
      <alignment horizontal="left" vertical="center"/>
    </xf>
    <xf numFmtId="0" fontId="1" fillId="0" borderId="0" xfId="0" applyFont="1" applyAlignment="1">
      <alignment horizontal="left" vertical="center" wrapText="1"/>
    </xf>
    <xf numFmtId="49" fontId="2" fillId="5" borderId="0" xfId="0" applyNumberFormat="1" applyFont="1" applyFill="1" applyAlignment="1" applyProtection="1">
      <alignment horizontal="left" vertical="center" wrapText="1"/>
      <protection locked="0"/>
    </xf>
    <xf numFmtId="49" fontId="2" fillId="0" borderId="0" xfId="0" applyNumberFormat="1" applyFont="1" applyAlignment="1">
      <alignment horizontal="left" vertical="center" wrapText="1"/>
    </xf>
    <xf numFmtId="49" fontId="2" fillId="0" borderId="2" xfId="0" applyNumberFormat="1" applyFont="1" applyBorder="1" applyAlignment="1">
      <alignment horizontal="left" vertical="center" wrapText="1"/>
    </xf>
    <xf numFmtId="0" fontId="10" fillId="0" borderId="0" xfId="0" applyFont="1" applyAlignment="1">
      <alignment vertical="center"/>
    </xf>
    <xf numFmtId="0" fontId="10" fillId="0" borderId="0" xfId="0" applyFont="1" applyAlignment="1">
      <alignment vertical="center" wrapText="1"/>
    </xf>
    <xf numFmtId="0" fontId="9" fillId="0" borderId="0" xfId="1" applyFont="1" applyBorder="1" applyAlignment="1" applyProtection="1">
      <alignment vertical="top" wrapText="1"/>
    </xf>
    <xf numFmtId="0" fontId="9" fillId="0" borderId="0" xfId="1" applyFont="1" applyBorder="1" applyAlignment="1" applyProtection="1">
      <alignment horizontal="left" vertical="top" wrapText="1"/>
    </xf>
    <xf numFmtId="49" fontId="1" fillId="0" borderId="0" xfId="0" applyNumberFormat="1" applyFont="1" applyAlignment="1">
      <alignment horizontal="center" vertical="center" wrapText="1"/>
    </xf>
    <xf numFmtId="49" fontId="0" fillId="0" borderId="7" xfId="0" applyNumberFormat="1" applyBorder="1" applyAlignment="1">
      <alignment horizontal="center" vertical="center" wrapText="1"/>
    </xf>
    <xf numFmtId="0" fontId="7"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49" fontId="3" fillId="0" borderId="2" xfId="0" applyNumberFormat="1" applyFont="1" applyBorder="1" applyAlignment="1">
      <alignment horizontal="left" vertical="center" wrapText="1"/>
    </xf>
    <xf numFmtId="0" fontId="1" fillId="0" borderId="3" xfId="0" applyFont="1" applyBorder="1" applyAlignment="1">
      <alignment horizontal="left" vertical="center" wrapText="1"/>
    </xf>
    <xf numFmtId="49" fontId="2" fillId="0" borderId="0" xfId="0" applyNumberFormat="1"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2" fillId="0" borderId="13" xfId="0" applyFont="1" applyBorder="1" applyAlignment="1">
      <alignment horizontal="left" vertical="center" wrapText="1"/>
    </xf>
    <xf numFmtId="0" fontId="2" fillId="0" borderId="9" xfId="0" applyFont="1" applyBorder="1" applyAlignment="1">
      <alignment horizontal="left" vertical="center" wrapText="1"/>
    </xf>
    <xf numFmtId="0" fontId="1" fillId="3" borderId="14"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17"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2" fillId="0" borderId="21" xfId="0" applyFont="1" applyBorder="1" applyAlignment="1">
      <alignment horizontal="left" vertical="center" wrapText="1"/>
    </xf>
    <xf numFmtId="0" fontId="2" fillId="0" borderId="20"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1" fontId="1" fillId="0" borderId="14" xfId="0" applyNumberFormat="1" applyFont="1" applyBorder="1" applyAlignment="1">
      <alignment horizontal="left" vertical="center" wrapText="1"/>
    </xf>
    <xf numFmtId="1" fontId="1" fillId="0" borderId="10" xfId="0" applyNumberFormat="1" applyFont="1" applyBorder="1" applyAlignment="1">
      <alignment horizontal="left" vertical="center" wrapText="1"/>
    </xf>
    <xf numFmtId="49" fontId="1" fillId="0" borderId="14" xfId="0" quotePrefix="1" applyNumberFormat="1" applyFont="1" applyBorder="1" applyAlignment="1">
      <alignment horizontal="left" vertical="center" wrapText="1"/>
    </xf>
    <xf numFmtId="49" fontId="1" fillId="0" borderId="10" xfId="0" quotePrefix="1" applyNumberFormat="1" applyFont="1" applyBorder="1" applyAlignment="1">
      <alignment horizontal="left" vertical="center" wrapText="1"/>
    </xf>
    <xf numFmtId="49" fontId="1" fillId="0" borderId="14" xfId="0" applyNumberFormat="1" applyFont="1" applyBorder="1" applyAlignment="1">
      <alignment horizontal="left" vertical="center" wrapText="1"/>
    </xf>
    <xf numFmtId="49" fontId="1" fillId="0" borderId="10" xfId="0" applyNumberFormat="1" applyFont="1" applyBorder="1" applyAlignment="1">
      <alignment horizontal="left" vertical="center" wrapText="1"/>
    </xf>
    <xf numFmtId="49" fontId="0" fillId="0" borderId="14" xfId="0" applyNumberFormat="1" applyBorder="1" applyAlignment="1">
      <alignment horizontal="left" vertical="center" wrapText="1"/>
    </xf>
    <xf numFmtId="49" fontId="0" fillId="0" borderId="10" xfId="0" applyNumberForma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16"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1" fontId="1" fillId="0" borderId="16" xfId="0" applyNumberFormat="1" applyFont="1" applyBorder="1" applyAlignment="1">
      <alignment horizontal="left" vertical="center" wrapText="1"/>
    </xf>
    <xf numFmtId="1" fontId="2" fillId="0" borderId="24" xfId="0" applyNumberFormat="1" applyFont="1" applyBorder="1" applyAlignment="1">
      <alignment horizontal="left" vertical="center" wrapText="1"/>
    </xf>
    <xf numFmtId="1" fontId="2" fillId="0" borderId="23" xfId="0" applyNumberFormat="1" applyFont="1" applyBorder="1" applyAlignment="1">
      <alignment horizontal="left" vertical="center" wrapText="1"/>
    </xf>
    <xf numFmtId="0" fontId="7" fillId="2" borderId="24" xfId="0" applyFont="1" applyFill="1" applyBorder="1" applyAlignment="1">
      <alignment horizontal="left" vertical="center" wrapText="1"/>
    </xf>
    <xf numFmtId="0" fontId="7" fillId="2" borderId="26" xfId="0" applyFont="1" applyFill="1" applyBorder="1" applyAlignment="1">
      <alignment horizontal="left" vertical="center" wrapText="1"/>
    </xf>
    <xf numFmtId="49" fontId="2" fillId="0" borderId="21" xfId="0" applyNumberFormat="1" applyFont="1" applyBorder="1" applyAlignment="1">
      <alignment horizontal="left" vertical="center" wrapText="1"/>
    </xf>
    <xf numFmtId="49" fontId="2" fillId="0" borderId="20" xfId="0" applyNumberFormat="1" applyFont="1" applyBorder="1" applyAlignment="1">
      <alignment horizontal="left" vertical="center" wrapText="1"/>
    </xf>
    <xf numFmtId="0" fontId="1" fillId="0" borderId="14" xfId="0" applyFont="1" applyBorder="1" applyAlignment="1">
      <alignment horizontal="left" vertical="center" wrapText="1"/>
    </xf>
    <xf numFmtId="0" fontId="1" fillId="0" borderId="10" xfId="0" applyFont="1" applyBorder="1" applyAlignment="1">
      <alignment horizontal="left" vertical="center" wrapText="1"/>
    </xf>
    <xf numFmtId="0" fontId="1" fillId="0" borderId="17"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4" borderId="2" xfId="0" applyNumberFormat="1" applyFont="1" applyFill="1" applyBorder="1" applyAlignment="1" applyProtection="1">
      <alignment horizontal="left"/>
      <protection locked="0"/>
    </xf>
    <xf numFmtId="0" fontId="1" fillId="0" borderId="3" xfId="0" applyFont="1" applyBorder="1" applyAlignment="1">
      <alignment horizontal="left"/>
    </xf>
    <xf numFmtId="0" fontId="5" fillId="0" borderId="2" xfId="0" applyFont="1" applyBorder="1" applyAlignment="1">
      <alignment horizontal="left" vertical="center"/>
    </xf>
    <xf numFmtId="49" fontId="2" fillId="4" borderId="2" xfId="0" applyNumberFormat="1" applyFont="1" applyFill="1" applyBorder="1" applyAlignment="1" applyProtection="1">
      <alignment horizontal="left" vertical="center" wrapText="1"/>
      <protection locked="0"/>
    </xf>
    <xf numFmtId="49" fontId="2" fillId="5" borderId="0" xfId="0" applyNumberFormat="1" applyFont="1" applyFill="1" applyAlignment="1" applyProtection="1">
      <alignment horizontal="left" vertical="center" wrapText="1"/>
      <protection locked="0"/>
    </xf>
    <xf numFmtId="49" fontId="2" fillId="4" borderId="0" xfId="0" applyNumberFormat="1" applyFont="1" applyFill="1" applyAlignment="1" applyProtection="1">
      <alignment horizontal="left" vertical="center" wrapText="1"/>
      <protection locked="0"/>
    </xf>
    <xf numFmtId="49" fontId="2" fillId="5" borderId="0" xfId="0" applyNumberFormat="1" applyFont="1" applyFill="1" applyAlignment="1" applyProtection="1">
      <alignment horizontal="left" vertical="top" wrapText="1"/>
      <protection locked="0"/>
    </xf>
    <xf numFmtId="49" fontId="2" fillId="4" borderId="0" xfId="0" applyNumberFormat="1" applyFont="1" applyFill="1" applyAlignment="1" applyProtection="1">
      <alignment horizontal="left" vertical="center" wrapText="1"/>
      <protection locked="0"/>
    </xf>
    <xf numFmtId="49" fontId="2" fillId="0" borderId="0" xfId="0" applyNumberFormat="1" applyFont="1" applyAlignment="1">
      <alignment vertical="center" wrapText="1"/>
    </xf>
    <xf numFmtId="0" fontId="1" fillId="0" borderId="3" xfId="0" applyFont="1" applyBorder="1" applyAlignment="1">
      <alignment vertical="center" wrapText="1"/>
    </xf>
    <xf numFmtId="0" fontId="1" fillId="0" borderId="0" xfId="0" applyFont="1"/>
    <xf numFmtId="49" fontId="2" fillId="0" borderId="0" xfId="0" applyNumberFormat="1" applyFont="1" applyAlignment="1">
      <alignment horizontal="left" vertical="top" wrapText="1"/>
    </xf>
    <xf numFmtId="0" fontId="2" fillId="0" borderId="0" xfId="0" applyFont="1" applyAlignment="1">
      <alignment vertical="center" wrapText="1"/>
    </xf>
  </cellXfs>
  <cellStyles count="2">
    <cellStyle name="Explanatory Text" xfId="1" builtinId="5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FFCC99"/>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6</xdr:col>
      <xdr:colOff>754921</xdr:colOff>
      <xdr:row>0</xdr:row>
      <xdr:rowOff>0</xdr:rowOff>
    </xdr:from>
    <xdr:to>
      <xdr:col>7</xdr:col>
      <xdr:colOff>1456834</xdr:colOff>
      <xdr:row>0</xdr:row>
      <xdr:rowOff>900000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xdr:blipFill>
      <xdr:spPr>
        <a:xfrm>
          <a:off x="7803421"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754921</xdr:colOff>
      <xdr:row>0</xdr:row>
      <xdr:rowOff>0</xdr:rowOff>
    </xdr:from>
    <xdr:to>
      <xdr:col>7</xdr:col>
      <xdr:colOff>1456834</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803421"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
  <sheetViews>
    <sheetView showGridLines="0" zoomScaleNormal="100" zoomScaleSheetLayoutView="85" zoomScalePageLayoutView="130" workbookViewId="0">
      <selection activeCell="A3" sqref="A3:B3"/>
    </sheetView>
  </sheetViews>
  <sheetFormatPr defaultColWidth="5.6640625" defaultRowHeight="10.35" customHeight="1"/>
  <cols>
    <col min="1" max="1" width="5.1640625" style="5" customWidth="1"/>
    <col min="2" max="2" width="28.6640625" style="8" customWidth="1"/>
    <col min="3" max="3" width="13" style="9" customWidth="1"/>
    <col min="4" max="7" width="25.5" style="3" customWidth="1"/>
    <col min="8" max="8" width="25.5" style="4" customWidth="1"/>
    <col min="9" max="9" width="33.5" style="1" customWidth="1"/>
    <col min="10" max="10" width="42.6640625" style="1" hidden="1" customWidth="1"/>
    <col min="11" max="16384" width="5.6640625" style="1"/>
  </cols>
  <sheetData>
    <row r="1" spans="1:17" ht="72" customHeight="1">
      <c r="A1" s="66" t="s">
        <v>0</v>
      </c>
      <c r="B1" s="66"/>
      <c r="C1" s="66"/>
      <c r="D1" s="66"/>
      <c r="E1" s="66"/>
      <c r="F1" s="66"/>
      <c r="G1" s="12"/>
      <c r="H1" s="107"/>
      <c r="I1" s="58" t="s">
        <v>1</v>
      </c>
      <c r="J1" s="59"/>
      <c r="K1" s="59"/>
      <c r="L1" s="59"/>
      <c r="M1" s="59"/>
      <c r="N1" s="59"/>
    </row>
    <row r="2" spans="1:17" ht="14.1" customHeight="1">
      <c r="A2" s="67" t="s">
        <v>2</v>
      </c>
      <c r="B2" s="67"/>
      <c r="D2" s="54" t="s">
        <v>3</v>
      </c>
      <c r="E2" s="43"/>
      <c r="F2" s="67" t="s">
        <v>4</v>
      </c>
      <c r="G2" s="67"/>
      <c r="H2" s="67"/>
    </row>
    <row r="3" spans="1:17" ht="14.1" customHeight="1">
      <c r="A3" s="109" t="s">
        <v>2</v>
      </c>
      <c r="B3" s="109"/>
      <c r="D3" s="110" t="s">
        <v>3</v>
      </c>
      <c r="E3" s="43"/>
      <c r="F3" s="111" t="s">
        <v>4</v>
      </c>
      <c r="G3" s="111"/>
      <c r="H3" s="111"/>
    </row>
    <row r="4" spans="1:17" ht="14.1" customHeight="1">
      <c r="A4" s="70" t="s">
        <v>5</v>
      </c>
      <c r="B4" s="70"/>
      <c r="D4" s="56" t="s">
        <v>6</v>
      </c>
      <c r="E4" s="42"/>
      <c r="F4" s="111"/>
      <c r="G4" s="111"/>
      <c r="H4" s="111"/>
    </row>
    <row r="5" spans="1:17" ht="14.1" customHeight="1">
      <c r="A5" s="112" t="s">
        <v>7</v>
      </c>
      <c r="B5" s="112"/>
      <c r="D5" s="55" t="s">
        <v>6</v>
      </c>
      <c r="E5" s="113"/>
      <c r="F5" s="111"/>
      <c r="G5" s="111"/>
      <c r="H5" s="111"/>
      <c r="J5" s="2"/>
    </row>
    <row r="6" spans="1:17" ht="14.1" customHeight="1">
      <c r="A6" s="70" t="s">
        <v>8</v>
      </c>
      <c r="B6" s="70"/>
      <c r="D6" s="54" t="s">
        <v>9</v>
      </c>
      <c r="E6" s="9"/>
      <c r="F6" s="42"/>
      <c r="G6" s="41"/>
      <c r="H6" s="56"/>
      <c r="J6" s="2"/>
    </row>
    <row r="7" spans="1:17" ht="14.1" customHeight="1">
      <c r="A7" s="108" t="s">
        <v>7</v>
      </c>
      <c r="B7" s="108"/>
      <c r="C7" s="39"/>
      <c r="D7" s="40" t="s">
        <v>9</v>
      </c>
      <c r="E7" s="39"/>
      <c r="F7" s="39"/>
      <c r="G7" s="39"/>
      <c r="H7" s="38" t="str">
        <f>"Bidder 1 to 5 of "&amp;TEXT(IF(COUNTA('Bidder 6-10'!D11:H30,'Bidder 6-10'!D32:H96)&gt;0,"10","5"),"0")</f>
        <v>Bidder 1 to 5 of 5</v>
      </c>
      <c r="I7" s="61" t="s">
        <v>10</v>
      </c>
      <c r="J7" s="2"/>
    </row>
    <row r="8" spans="1:17" s="6" customFormat="1" ht="27.75" customHeight="1">
      <c r="A8" s="13"/>
      <c r="B8" s="11"/>
      <c r="C8" s="114"/>
      <c r="D8" s="44" t="s">
        <v>11</v>
      </c>
      <c r="E8" s="44" t="s">
        <v>12</v>
      </c>
      <c r="F8" s="44" t="s">
        <v>13</v>
      </c>
      <c r="G8" s="44" t="s">
        <v>14</v>
      </c>
      <c r="H8" s="44" t="s">
        <v>15</v>
      </c>
      <c r="I8" s="61"/>
      <c r="J8" s="60"/>
      <c r="K8" s="60"/>
      <c r="L8" s="60"/>
      <c r="M8" s="60"/>
      <c r="N8" s="60"/>
      <c r="O8" s="60"/>
      <c r="P8" s="60"/>
      <c r="Q8" s="60"/>
    </row>
    <row r="9" spans="1:17" ht="10.35" customHeight="1">
      <c r="B9" s="62" t="s">
        <v>16</v>
      </c>
      <c r="C9" s="63"/>
      <c r="D9" s="10" t="s">
        <v>17</v>
      </c>
      <c r="E9" s="10" t="s">
        <v>17</v>
      </c>
      <c r="F9" s="10" t="s">
        <v>17</v>
      </c>
      <c r="G9" s="10" t="s">
        <v>17</v>
      </c>
      <c r="H9" s="20" t="s">
        <v>17</v>
      </c>
    </row>
    <row r="10" spans="1:17" s="7" customFormat="1" ht="12.95">
      <c r="A10" s="14" t="s">
        <v>18</v>
      </c>
      <c r="B10" s="64" t="s">
        <v>19</v>
      </c>
      <c r="C10" s="65"/>
      <c r="D10" s="65"/>
      <c r="E10" s="65"/>
      <c r="F10" s="65"/>
      <c r="G10" s="65"/>
      <c r="H10" s="65"/>
      <c r="J10" s="18" t="str">
        <f>IF(ISBLANK(B10),A10,B10)</f>
        <v>Assessment of technical-methodological design</v>
      </c>
    </row>
    <row r="11" spans="1:17" ht="12">
      <c r="A11" s="16" t="s">
        <v>20</v>
      </c>
      <c r="B11" s="71" t="s">
        <v>21</v>
      </c>
      <c r="C11" s="72"/>
      <c r="D11" s="21"/>
      <c r="E11" s="22"/>
      <c r="F11" s="22"/>
      <c r="G11" s="22"/>
      <c r="H11" s="23"/>
      <c r="J11" s="19" t="str">
        <f t="shared" ref="J11:J64" si="0">IF(ISBLANK(B11),A11,B11)</f>
        <v>Strategy</v>
      </c>
    </row>
    <row r="12" spans="1:17" ht="24">
      <c r="A12" s="15" t="s">
        <v>22</v>
      </c>
      <c r="B12" s="73" t="s">
        <v>23</v>
      </c>
      <c r="C12" s="74"/>
      <c r="D12" s="45"/>
      <c r="E12" s="45"/>
      <c r="F12" s="45"/>
      <c r="G12" s="45"/>
      <c r="H12" s="46"/>
      <c r="J12" s="8" t="str">
        <f t="shared" si="0"/>
        <v>Interpretation of the objectives in the ToRs, critical examination of tasks</v>
      </c>
    </row>
    <row r="13" spans="1:17" ht="36">
      <c r="A13" s="24" t="s">
        <v>24</v>
      </c>
      <c r="B13" s="75" t="s">
        <v>25</v>
      </c>
      <c r="C13" s="76"/>
      <c r="D13" s="47"/>
      <c r="E13" s="47"/>
      <c r="F13" s="47"/>
      <c r="G13" s="47"/>
      <c r="H13" s="48"/>
      <c r="J13" s="8" t="str">
        <f t="shared" si="0"/>
        <v>Description and justification of the contractor's strategy for delivering the services put out to tender.</v>
      </c>
    </row>
    <row r="14" spans="1:17" ht="12">
      <c r="A14" s="30" t="s">
        <v>26</v>
      </c>
      <c r="B14" s="77" t="s">
        <v>27</v>
      </c>
      <c r="C14" s="78"/>
      <c r="D14" s="31"/>
      <c r="E14" s="31"/>
      <c r="F14" s="31"/>
      <c r="G14" s="31"/>
      <c r="H14" s="32"/>
      <c r="J14" s="19" t="str">
        <f t="shared" si="0"/>
        <v>Cooperation</v>
      </c>
    </row>
    <row r="15" spans="1:17" ht="36">
      <c r="A15" s="15" t="s">
        <v>28</v>
      </c>
      <c r="B15" s="73" t="s">
        <v>29</v>
      </c>
      <c r="C15" s="74"/>
      <c r="D15" s="45"/>
      <c r="E15" s="45"/>
      <c r="F15" s="45"/>
      <c r="G15" s="45"/>
      <c r="H15" s="46"/>
      <c r="J15" s="8" t="str">
        <f t="shared" si="0"/>
        <v>Presentation and interaction between the relevant actors in the contractor's area of responsibility</v>
      </c>
    </row>
    <row r="16" spans="1:17" ht="24">
      <c r="A16" s="24" t="s">
        <v>30</v>
      </c>
      <c r="B16" s="75" t="s">
        <v>31</v>
      </c>
      <c r="C16" s="76"/>
      <c r="D16" s="47"/>
      <c r="E16" s="47"/>
      <c r="F16" s="47"/>
      <c r="G16" s="47"/>
      <c r="H16" s="48"/>
      <c r="J16" s="8" t="str">
        <f t="shared" si="0"/>
        <v>Strategy for establishing cooperation and then cooperating with the relevant actors</v>
      </c>
    </row>
    <row r="17" spans="1:10" ht="12">
      <c r="A17" s="30" t="s">
        <v>32</v>
      </c>
      <c r="B17" s="77" t="s">
        <v>33</v>
      </c>
      <c r="C17" s="78"/>
      <c r="D17" s="31"/>
      <c r="E17" s="31"/>
      <c r="F17" s="31"/>
      <c r="G17" s="31"/>
      <c r="H17" s="32"/>
      <c r="J17" s="19" t="str">
        <f t="shared" si="0"/>
        <v>Steering structure</v>
      </c>
    </row>
    <row r="18" spans="1:10" ht="24">
      <c r="A18" s="15" t="s">
        <v>34</v>
      </c>
      <c r="B18" s="73" t="s">
        <v>35</v>
      </c>
      <c r="C18" s="74"/>
      <c r="D18" s="45"/>
      <c r="E18" s="45"/>
      <c r="F18" s="45"/>
      <c r="G18" s="45"/>
      <c r="H18" s="46"/>
      <c r="J18" s="8" t="str">
        <f t="shared" si="0"/>
        <v>Approach and procedure for steering the measures with the project partners</v>
      </c>
    </row>
    <row r="19" spans="1:10" ht="36">
      <c r="A19" s="24" t="s">
        <v>36</v>
      </c>
      <c r="B19" s="75" t="s">
        <v>37</v>
      </c>
      <c r="C19" s="76"/>
      <c r="D19" s="47"/>
      <c r="E19" s="47"/>
      <c r="F19" s="47"/>
      <c r="G19" s="47"/>
      <c r="H19" s="48"/>
      <c r="J19" s="8" t="str">
        <f t="shared" si="0"/>
        <v>Description of contractor's contribution to results monitoring and the associated challenges</v>
      </c>
    </row>
    <row r="20" spans="1:10" ht="12">
      <c r="A20" s="30" t="s">
        <v>38</v>
      </c>
      <c r="B20" s="77" t="s">
        <v>39</v>
      </c>
      <c r="C20" s="78"/>
      <c r="D20" s="31"/>
      <c r="E20" s="31"/>
      <c r="F20" s="31"/>
      <c r="G20" s="31"/>
      <c r="H20" s="32"/>
      <c r="J20" s="19" t="str">
        <f t="shared" si="0"/>
        <v>Processes</v>
      </c>
    </row>
    <row r="21" spans="1:10" ht="36">
      <c r="A21" s="15" t="s">
        <v>40</v>
      </c>
      <c r="B21" s="73" t="s">
        <v>41</v>
      </c>
      <c r="C21" s="74"/>
      <c r="D21" s="45"/>
      <c r="E21" s="45"/>
      <c r="F21" s="45"/>
      <c r="G21" s="45"/>
      <c r="H21" s="46"/>
      <c r="J21" s="8" t="str">
        <f t="shared" si="0"/>
        <v>Presentation and explanation of the implementation plan: work steps, milestones, schedule</v>
      </c>
    </row>
    <row r="22" spans="1:10" ht="24">
      <c r="A22" s="24" t="s">
        <v>42</v>
      </c>
      <c r="B22" s="75" t="s">
        <v>43</v>
      </c>
      <c r="C22" s="76"/>
      <c r="D22" s="47"/>
      <c r="E22" s="47"/>
      <c r="F22" s="47"/>
      <c r="G22" s="47"/>
      <c r="H22" s="48"/>
      <c r="J22" s="8" t="str">
        <f t="shared" si="0"/>
        <v>Presentation and explanation of the integration of the partner contributions</v>
      </c>
    </row>
    <row r="23" spans="1:10" ht="12">
      <c r="A23" s="30" t="s">
        <v>44</v>
      </c>
      <c r="B23" s="77" t="s">
        <v>45</v>
      </c>
      <c r="C23" s="78"/>
      <c r="D23" s="31"/>
      <c r="E23" s="31"/>
      <c r="F23" s="31"/>
      <c r="G23" s="31"/>
      <c r="H23" s="32"/>
      <c r="J23" s="19" t="str">
        <f t="shared" si="0"/>
        <v>Learning and innovation</v>
      </c>
    </row>
    <row r="24" spans="1:10" ht="24">
      <c r="A24" s="15" t="s">
        <v>46</v>
      </c>
      <c r="B24" s="73" t="s">
        <v>47</v>
      </c>
      <c r="C24" s="74"/>
      <c r="D24" s="45"/>
      <c r="E24" s="45"/>
      <c r="F24" s="45"/>
      <c r="G24" s="45"/>
      <c r="H24" s="46"/>
      <c r="J24" s="8" t="str">
        <f t="shared" si="0"/>
        <v>Contractor's contribution to knowledge management at the partner and at GIZ</v>
      </c>
    </row>
    <row r="25" spans="1:10" ht="36">
      <c r="A25" s="24" t="s">
        <v>48</v>
      </c>
      <c r="B25" s="75" t="s">
        <v>49</v>
      </c>
      <c r="C25" s="76"/>
      <c r="D25" s="47"/>
      <c r="E25" s="47"/>
      <c r="F25" s="47"/>
      <c r="G25" s="47"/>
      <c r="H25" s="48"/>
      <c r="J25" s="8" t="str">
        <f t="shared" si="0"/>
        <v>Presentation and explanation of the measures undertaken by the contractor to promote scaling-up effects</v>
      </c>
    </row>
    <row r="26" spans="1:10" ht="12">
      <c r="A26" s="30" t="s">
        <v>50</v>
      </c>
      <c r="B26" s="77" t="s">
        <v>51</v>
      </c>
      <c r="C26" s="78"/>
      <c r="D26" s="31"/>
      <c r="E26" s="31"/>
      <c r="F26" s="31"/>
      <c r="G26" s="31"/>
      <c r="H26" s="32"/>
      <c r="J26" s="19" t="str">
        <f t="shared" si="0"/>
        <v>Project management of the contractor</v>
      </c>
    </row>
    <row r="27" spans="1:10" ht="24">
      <c r="A27" s="15" t="s">
        <v>52</v>
      </c>
      <c r="B27" s="73" t="s">
        <v>53</v>
      </c>
      <c r="C27" s="74"/>
      <c r="D27" s="45"/>
      <c r="E27" s="45"/>
      <c r="F27" s="45"/>
      <c r="G27" s="45"/>
      <c r="H27" s="46"/>
      <c r="J27" s="8" t="str">
        <f t="shared" si="0"/>
        <v>Approach and procedure for coordination with/in GIZ project</v>
      </c>
    </row>
    <row r="28" spans="1:10" ht="36">
      <c r="A28" s="15" t="s">
        <v>54</v>
      </c>
      <c r="B28" s="81" t="s">
        <v>55</v>
      </c>
      <c r="C28" s="82"/>
      <c r="D28" s="45"/>
      <c r="E28" s="45"/>
      <c r="F28" s="45"/>
      <c r="G28" s="45"/>
      <c r="H28" s="46"/>
      <c r="J28" s="8" t="str">
        <f t="shared" si="0"/>
        <v>Personnel assignment plan (who, when, what work steps) incl. explanation and specification of expert months</v>
      </c>
    </row>
    <row r="29" spans="1:10" ht="24">
      <c r="A29" s="24" t="s">
        <v>56</v>
      </c>
      <c r="B29" s="91" t="s">
        <v>57</v>
      </c>
      <c r="C29" s="92"/>
      <c r="D29" s="47"/>
      <c r="E29" s="47"/>
      <c r="F29" s="47"/>
      <c r="G29" s="47"/>
      <c r="H29" s="48"/>
      <c r="J29" s="8" t="str">
        <f t="shared" si="0"/>
        <v>Contractor's backstopping strategy (incl. CVs of the technical and administrative backstopper)</v>
      </c>
    </row>
    <row r="30" spans="1:10" ht="12">
      <c r="A30" s="33" t="s">
        <v>58</v>
      </c>
      <c r="B30" s="93" t="s">
        <v>59</v>
      </c>
      <c r="C30" s="94"/>
      <c r="D30" s="49"/>
      <c r="E30" s="49"/>
      <c r="F30" s="49"/>
      <c r="G30" s="49"/>
      <c r="H30" s="50"/>
      <c r="J30" s="19" t="str">
        <f t="shared" si="0"/>
        <v>Further requirements</v>
      </c>
    </row>
    <row r="31" spans="1:10" s="7" customFormat="1" ht="12.95">
      <c r="A31" s="34" t="s">
        <v>60</v>
      </c>
      <c r="B31" s="95" t="s">
        <v>61</v>
      </c>
      <c r="C31" s="96"/>
      <c r="D31" s="96"/>
      <c r="E31" s="96"/>
      <c r="F31" s="96"/>
      <c r="G31" s="96"/>
      <c r="H31" s="96"/>
      <c r="J31" s="18" t="str">
        <f t="shared" si="0"/>
        <v>Assessment of proposed staff</v>
      </c>
    </row>
    <row r="32" spans="1:10" ht="24">
      <c r="A32" s="30" t="s">
        <v>62</v>
      </c>
      <c r="B32" s="97" t="s">
        <v>63</v>
      </c>
      <c r="C32" s="98"/>
      <c r="D32" s="35"/>
      <c r="E32" s="35"/>
      <c r="F32" s="35"/>
      <c r="G32" s="35"/>
      <c r="H32" s="36"/>
      <c r="J32" s="19" t="str">
        <f t="shared" si="0"/>
        <v>Team leader (in accordance with ToR provisions/criteria)</v>
      </c>
    </row>
    <row r="33" spans="1:10" ht="12">
      <c r="A33" s="17" t="s">
        <v>64</v>
      </c>
      <c r="B33" s="85" t="s">
        <v>65</v>
      </c>
      <c r="C33" s="86"/>
      <c r="D33" s="45"/>
      <c r="E33" s="45"/>
      <c r="F33" s="45"/>
      <c r="G33" s="45"/>
      <c r="H33" s="46"/>
      <c r="J33" s="8" t="str">
        <f t="shared" si="0"/>
        <v>- Qualifications</v>
      </c>
    </row>
    <row r="34" spans="1:10" ht="12">
      <c r="A34" s="17" t="s">
        <v>66</v>
      </c>
      <c r="B34" s="85" t="s">
        <v>67</v>
      </c>
      <c r="C34" s="86"/>
      <c r="D34" s="45"/>
      <c r="E34" s="45"/>
      <c r="F34" s="45"/>
      <c r="G34" s="45"/>
      <c r="H34" s="46"/>
      <c r="J34" s="8" t="str">
        <f t="shared" si="0"/>
        <v>- Language</v>
      </c>
    </row>
    <row r="35" spans="1:10" ht="12">
      <c r="A35" s="15" t="s">
        <v>68</v>
      </c>
      <c r="B35" s="83" t="s">
        <v>69</v>
      </c>
      <c r="C35" s="84"/>
      <c r="D35" s="45"/>
      <c r="E35" s="45"/>
      <c r="F35" s="45"/>
      <c r="G35" s="45"/>
      <c r="H35" s="46"/>
      <c r="J35" s="8" t="str">
        <f t="shared" si="0"/>
        <v>- General professional experience</v>
      </c>
    </row>
    <row r="36" spans="1:10" ht="12">
      <c r="A36" s="17" t="s">
        <v>70</v>
      </c>
      <c r="B36" s="83" t="s">
        <v>71</v>
      </c>
      <c r="C36" s="84"/>
      <c r="D36" s="45"/>
      <c r="E36" s="45"/>
      <c r="F36" s="45"/>
      <c r="G36" s="45"/>
      <c r="H36" s="46"/>
      <c r="J36" s="8" t="str">
        <f t="shared" si="0"/>
        <v>- Specific professional experience</v>
      </c>
    </row>
    <row r="37" spans="1:10" ht="12">
      <c r="A37" s="17" t="s">
        <v>72</v>
      </c>
      <c r="B37" s="85" t="s">
        <v>73</v>
      </c>
      <c r="C37" s="86"/>
      <c r="D37" s="45"/>
      <c r="E37" s="45"/>
      <c r="F37" s="45"/>
      <c r="G37" s="45"/>
      <c r="H37" s="46"/>
      <c r="J37" s="8" t="str">
        <f t="shared" si="0"/>
        <v>- Leadership/management experience</v>
      </c>
    </row>
    <row r="38" spans="1:10" ht="12">
      <c r="A38" s="17" t="s">
        <v>74</v>
      </c>
      <c r="B38" s="83" t="s">
        <v>75</v>
      </c>
      <c r="C38" s="84"/>
      <c r="D38" s="45"/>
      <c r="E38" s="45"/>
      <c r="F38" s="45"/>
      <c r="G38" s="45"/>
      <c r="H38" s="46"/>
      <c r="J38" s="8" t="str">
        <f t="shared" si="0"/>
        <v>- Regional experience</v>
      </c>
    </row>
    <row r="39" spans="1:10" ht="12">
      <c r="A39" s="17" t="s">
        <v>76</v>
      </c>
      <c r="B39" s="87" t="s">
        <v>77</v>
      </c>
      <c r="C39" s="88"/>
      <c r="D39" s="45"/>
      <c r="E39" s="45"/>
      <c r="F39" s="45"/>
      <c r="G39" s="45"/>
      <c r="H39" s="46"/>
      <c r="J39" s="8" t="str">
        <f t="shared" si="0"/>
        <v>- Development cooperation experience</v>
      </c>
    </row>
    <row r="40" spans="1:10" ht="12">
      <c r="A40" s="37" t="s">
        <v>78</v>
      </c>
      <c r="B40" s="89" t="s">
        <v>79</v>
      </c>
      <c r="C40" s="90"/>
      <c r="D40" s="51"/>
      <c r="E40" s="51"/>
      <c r="F40" s="51"/>
      <c r="G40" s="51"/>
      <c r="H40" s="52"/>
      <c r="J40" s="8" t="str">
        <f t="shared" si="0"/>
        <v>- Other</v>
      </c>
    </row>
    <row r="41" spans="1:10" ht="24">
      <c r="A41" s="30" t="s">
        <v>80</v>
      </c>
      <c r="B41" s="97" t="s">
        <v>81</v>
      </c>
      <c r="C41" s="98"/>
      <c r="D41" s="35"/>
      <c r="E41" s="35"/>
      <c r="F41" s="35"/>
      <c r="G41" s="35"/>
      <c r="H41" s="36"/>
      <c r="J41" s="19" t="str">
        <f t="shared" si="0"/>
        <v>Expert 1 (in accordance with ToR provisions/criteria)</v>
      </c>
    </row>
    <row r="42" spans="1:10" ht="12">
      <c r="A42" s="17" t="s">
        <v>82</v>
      </c>
      <c r="B42" s="85" t="s">
        <v>65</v>
      </c>
      <c r="C42" s="86"/>
      <c r="D42" s="45"/>
      <c r="E42" s="45"/>
      <c r="F42" s="45"/>
      <c r="G42" s="45"/>
      <c r="H42" s="46"/>
      <c r="J42" s="8" t="str">
        <f t="shared" si="0"/>
        <v>- Qualifications</v>
      </c>
    </row>
    <row r="43" spans="1:10" ht="12">
      <c r="A43" s="17" t="s">
        <v>83</v>
      </c>
      <c r="B43" s="85" t="s">
        <v>67</v>
      </c>
      <c r="C43" s="86"/>
      <c r="D43" s="45"/>
      <c r="E43" s="45"/>
      <c r="F43" s="45"/>
      <c r="G43" s="45"/>
      <c r="H43" s="46"/>
      <c r="J43" s="8" t="str">
        <f t="shared" si="0"/>
        <v>- Language</v>
      </c>
    </row>
    <row r="44" spans="1:10" ht="12">
      <c r="A44" s="15" t="s">
        <v>84</v>
      </c>
      <c r="B44" s="83" t="s">
        <v>69</v>
      </c>
      <c r="C44" s="84"/>
      <c r="D44" s="45"/>
      <c r="E44" s="45"/>
      <c r="F44" s="45"/>
      <c r="G44" s="45"/>
      <c r="H44" s="46"/>
      <c r="J44" s="8" t="str">
        <f t="shared" si="0"/>
        <v>- General professional experience</v>
      </c>
    </row>
    <row r="45" spans="1:10" ht="12">
      <c r="A45" s="17" t="s">
        <v>85</v>
      </c>
      <c r="B45" s="83" t="s">
        <v>71</v>
      </c>
      <c r="C45" s="84"/>
      <c r="D45" s="45"/>
      <c r="E45" s="45"/>
      <c r="F45" s="45"/>
      <c r="G45" s="45"/>
      <c r="H45" s="46"/>
      <c r="J45" s="8" t="str">
        <f t="shared" si="0"/>
        <v>- Specific professional experience</v>
      </c>
    </row>
    <row r="46" spans="1:10" ht="12">
      <c r="A46" s="17" t="s">
        <v>86</v>
      </c>
      <c r="B46" s="85" t="s">
        <v>73</v>
      </c>
      <c r="C46" s="86"/>
      <c r="D46" s="45"/>
      <c r="E46" s="45"/>
      <c r="F46" s="45"/>
      <c r="G46" s="45"/>
      <c r="H46" s="46"/>
      <c r="J46" s="8" t="str">
        <f t="shared" si="0"/>
        <v>- Leadership/management experience</v>
      </c>
    </row>
    <row r="47" spans="1:10" ht="12">
      <c r="A47" s="17" t="s">
        <v>87</v>
      </c>
      <c r="B47" s="83" t="s">
        <v>75</v>
      </c>
      <c r="C47" s="84"/>
      <c r="D47" s="45"/>
      <c r="E47" s="45"/>
      <c r="F47" s="45"/>
      <c r="G47" s="45"/>
      <c r="H47" s="46"/>
      <c r="J47" s="8" t="str">
        <f t="shared" si="0"/>
        <v>- Regional experience</v>
      </c>
    </row>
    <row r="48" spans="1:10" ht="12">
      <c r="A48" s="17" t="s">
        <v>88</v>
      </c>
      <c r="B48" s="87" t="s">
        <v>77</v>
      </c>
      <c r="C48" s="88"/>
      <c r="D48" s="45"/>
      <c r="E48" s="45"/>
      <c r="F48" s="45"/>
      <c r="G48" s="45"/>
      <c r="H48" s="46"/>
      <c r="J48" s="8" t="str">
        <f t="shared" si="0"/>
        <v>- Development cooperation experience</v>
      </c>
    </row>
    <row r="49" spans="1:10" ht="12">
      <c r="A49" s="37" t="s">
        <v>89</v>
      </c>
      <c r="B49" s="89" t="s">
        <v>79</v>
      </c>
      <c r="C49" s="90"/>
      <c r="D49" s="51"/>
      <c r="E49" s="51"/>
      <c r="F49" s="51"/>
      <c r="G49" s="51"/>
      <c r="H49" s="52"/>
      <c r="J49" s="8" t="str">
        <f t="shared" si="0"/>
        <v>- Other</v>
      </c>
    </row>
    <row r="50" spans="1:10" ht="24">
      <c r="A50" s="30" t="s">
        <v>90</v>
      </c>
      <c r="B50" s="97" t="s">
        <v>91</v>
      </c>
      <c r="C50" s="98"/>
      <c r="D50" s="35"/>
      <c r="E50" s="35"/>
      <c r="F50" s="35"/>
      <c r="G50" s="35"/>
      <c r="H50" s="36"/>
      <c r="J50" s="19" t="str">
        <f t="shared" si="0"/>
        <v>Expert 2 (in accordance with ToR provisions/criteria)</v>
      </c>
    </row>
    <row r="51" spans="1:10" ht="12">
      <c r="A51" s="17" t="s">
        <v>92</v>
      </c>
      <c r="B51" s="85" t="s">
        <v>65</v>
      </c>
      <c r="C51" s="86"/>
      <c r="D51" s="45"/>
      <c r="E51" s="45"/>
      <c r="F51" s="45"/>
      <c r="G51" s="45"/>
      <c r="H51" s="46"/>
      <c r="J51" s="8" t="str">
        <f t="shared" si="0"/>
        <v>- Qualifications</v>
      </c>
    </row>
    <row r="52" spans="1:10" ht="12">
      <c r="A52" s="17" t="s">
        <v>93</v>
      </c>
      <c r="B52" s="85" t="s">
        <v>67</v>
      </c>
      <c r="C52" s="86"/>
      <c r="D52" s="45"/>
      <c r="E52" s="45"/>
      <c r="F52" s="45"/>
      <c r="G52" s="45"/>
      <c r="H52" s="46"/>
      <c r="J52" s="8" t="str">
        <f t="shared" si="0"/>
        <v>- Language</v>
      </c>
    </row>
    <row r="53" spans="1:10" ht="12">
      <c r="A53" s="15" t="s">
        <v>94</v>
      </c>
      <c r="B53" s="83" t="s">
        <v>69</v>
      </c>
      <c r="C53" s="84"/>
      <c r="D53" s="45"/>
      <c r="E53" s="45"/>
      <c r="F53" s="45"/>
      <c r="G53" s="45"/>
      <c r="H53" s="46"/>
      <c r="J53" s="8" t="str">
        <f t="shared" si="0"/>
        <v>- General professional experience</v>
      </c>
    </row>
    <row r="54" spans="1:10" ht="12">
      <c r="A54" s="17" t="s">
        <v>95</v>
      </c>
      <c r="B54" s="83" t="s">
        <v>71</v>
      </c>
      <c r="C54" s="84"/>
      <c r="D54" s="45"/>
      <c r="E54" s="45"/>
      <c r="F54" s="45"/>
      <c r="G54" s="45"/>
      <c r="H54" s="46"/>
      <c r="J54" s="8" t="str">
        <f t="shared" si="0"/>
        <v>- Specific professional experience</v>
      </c>
    </row>
    <row r="55" spans="1:10" ht="12">
      <c r="A55" s="17" t="s">
        <v>96</v>
      </c>
      <c r="B55" s="85" t="s">
        <v>73</v>
      </c>
      <c r="C55" s="86"/>
      <c r="D55" s="45"/>
      <c r="E55" s="45"/>
      <c r="F55" s="45"/>
      <c r="G55" s="45"/>
      <c r="H55" s="46"/>
      <c r="J55" s="8" t="str">
        <f t="shared" si="0"/>
        <v>- Leadership/management experience</v>
      </c>
    </row>
    <row r="56" spans="1:10" ht="12">
      <c r="A56" s="17" t="s">
        <v>97</v>
      </c>
      <c r="B56" s="83" t="s">
        <v>75</v>
      </c>
      <c r="C56" s="84"/>
      <c r="D56" s="45"/>
      <c r="E56" s="45"/>
      <c r="F56" s="45"/>
      <c r="G56" s="45"/>
      <c r="H56" s="46"/>
      <c r="J56" s="8" t="str">
        <f t="shared" si="0"/>
        <v>- Regional experience</v>
      </c>
    </row>
    <row r="57" spans="1:10" ht="12">
      <c r="A57" s="17" t="s">
        <v>98</v>
      </c>
      <c r="B57" s="87" t="s">
        <v>77</v>
      </c>
      <c r="C57" s="88"/>
      <c r="D57" s="45"/>
      <c r="E57" s="45"/>
      <c r="F57" s="45"/>
      <c r="G57" s="45"/>
      <c r="H57" s="46"/>
      <c r="J57" s="8" t="str">
        <f t="shared" si="0"/>
        <v>- Development cooperation experience</v>
      </c>
    </row>
    <row r="58" spans="1:10" ht="12">
      <c r="A58" s="37" t="s">
        <v>99</v>
      </c>
      <c r="B58" s="89" t="s">
        <v>79</v>
      </c>
      <c r="C58" s="90"/>
      <c r="D58" s="51"/>
      <c r="E58" s="51"/>
      <c r="F58" s="51"/>
      <c r="G58" s="51"/>
      <c r="H58" s="52"/>
      <c r="J58" s="8" t="str">
        <f t="shared" si="0"/>
        <v>- Other</v>
      </c>
    </row>
    <row r="59" spans="1:10" ht="24">
      <c r="A59" s="30" t="s">
        <v>100</v>
      </c>
      <c r="B59" s="97" t="s">
        <v>101</v>
      </c>
      <c r="C59" s="98"/>
      <c r="D59" s="35"/>
      <c r="E59" s="35"/>
      <c r="F59" s="35"/>
      <c r="G59" s="35"/>
      <c r="H59" s="36"/>
      <c r="J59" s="19" t="str">
        <f t="shared" si="0"/>
        <v>Expert 3 (in accordance with ToR provisions/criteria)</v>
      </c>
    </row>
    <row r="60" spans="1:10" ht="12">
      <c r="A60" s="17" t="s">
        <v>102</v>
      </c>
      <c r="B60" s="85" t="s">
        <v>65</v>
      </c>
      <c r="C60" s="86"/>
      <c r="D60" s="45"/>
      <c r="E60" s="45"/>
      <c r="F60" s="45"/>
      <c r="G60" s="45"/>
      <c r="H60" s="46"/>
      <c r="J60" s="8" t="str">
        <f t="shared" si="0"/>
        <v>- Qualifications</v>
      </c>
    </row>
    <row r="61" spans="1:10" ht="12">
      <c r="A61" s="17" t="s">
        <v>103</v>
      </c>
      <c r="B61" s="85" t="s">
        <v>67</v>
      </c>
      <c r="C61" s="86"/>
      <c r="D61" s="45"/>
      <c r="E61" s="45"/>
      <c r="F61" s="45"/>
      <c r="G61" s="45"/>
      <c r="H61" s="46"/>
      <c r="J61" s="8" t="str">
        <f t="shared" si="0"/>
        <v>- Language</v>
      </c>
    </row>
    <row r="62" spans="1:10" ht="12">
      <c r="A62" s="17" t="s">
        <v>104</v>
      </c>
      <c r="B62" s="83" t="s">
        <v>69</v>
      </c>
      <c r="C62" s="84"/>
      <c r="D62" s="45"/>
      <c r="E62" s="45"/>
      <c r="F62" s="45"/>
      <c r="G62" s="45"/>
      <c r="H62" s="46"/>
      <c r="J62" s="8" t="str">
        <f t="shared" si="0"/>
        <v>- General professional experience</v>
      </c>
    </row>
    <row r="63" spans="1:10" ht="12">
      <c r="A63" s="17" t="s">
        <v>105</v>
      </c>
      <c r="B63" s="83" t="s">
        <v>71</v>
      </c>
      <c r="C63" s="84"/>
      <c r="D63" s="45"/>
      <c r="E63" s="45"/>
      <c r="F63" s="45"/>
      <c r="G63" s="45"/>
      <c r="H63" s="46"/>
      <c r="J63" s="8" t="str">
        <f t="shared" si="0"/>
        <v>- Specific professional experience</v>
      </c>
    </row>
    <row r="64" spans="1:10" ht="12">
      <c r="A64" s="17" t="s">
        <v>106</v>
      </c>
      <c r="B64" s="85" t="s">
        <v>73</v>
      </c>
      <c r="C64" s="86"/>
      <c r="D64" s="45"/>
      <c r="E64" s="45"/>
      <c r="F64" s="45"/>
      <c r="G64" s="45"/>
      <c r="H64" s="46"/>
      <c r="J64" s="8" t="str">
        <f t="shared" si="0"/>
        <v>- Leadership/management experience</v>
      </c>
    </row>
    <row r="65" spans="1:10" ht="12">
      <c r="A65" s="17" t="s">
        <v>107</v>
      </c>
      <c r="B65" s="83" t="s">
        <v>75</v>
      </c>
      <c r="C65" s="84"/>
      <c r="D65" s="45"/>
      <c r="E65" s="45"/>
      <c r="F65" s="45"/>
      <c r="G65" s="45"/>
      <c r="H65" s="46"/>
      <c r="J65" s="8" t="str">
        <f t="shared" ref="J65:J96" si="1">IF(ISBLANK(B65),A65,B65)</f>
        <v>- Regional experience</v>
      </c>
    </row>
    <row r="66" spans="1:10" ht="12">
      <c r="A66" s="17" t="s">
        <v>108</v>
      </c>
      <c r="B66" s="87" t="s">
        <v>77</v>
      </c>
      <c r="C66" s="88"/>
      <c r="D66" s="45"/>
      <c r="E66" s="45"/>
      <c r="F66" s="45"/>
      <c r="G66" s="45"/>
      <c r="H66" s="46"/>
      <c r="J66" s="8" t="str">
        <f t="shared" si="1"/>
        <v>- Development cooperation experience</v>
      </c>
    </row>
    <row r="67" spans="1:10" ht="12">
      <c r="A67" s="37" t="s">
        <v>109</v>
      </c>
      <c r="B67" s="89" t="s">
        <v>79</v>
      </c>
      <c r="C67" s="90"/>
      <c r="D67" s="51"/>
      <c r="E67" s="51"/>
      <c r="F67" s="51"/>
      <c r="G67" s="51"/>
      <c r="H67" s="52"/>
      <c r="J67" s="8" t="str">
        <f t="shared" si="1"/>
        <v>- Other</v>
      </c>
    </row>
    <row r="68" spans="1:10" ht="24">
      <c r="A68" s="30" t="s">
        <v>110</v>
      </c>
      <c r="B68" s="97" t="s">
        <v>111</v>
      </c>
      <c r="C68" s="98"/>
      <c r="D68" s="35"/>
      <c r="E68" s="35"/>
      <c r="F68" s="35"/>
      <c r="G68" s="35"/>
      <c r="H68" s="36"/>
      <c r="J68" s="19" t="str">
        <f t="shared" si="1"/>
        <v>Expert 4 (in accordance with ToR provisions/criteria)</v>
      </c>
    </row>
    <row r="69" spans="1:10" ht="12">
      <c r="A69" s="17" t="s">
        <v>112</v>
      </c>
      <c r="B69" s="85" t="s">
        <v>65</v>
      </c>
      <c r="C69" s="86"/>
      <c r="D69" s="45"/>
      <c r="E69" s="45"/>
      <c r="F69" s="45"/>
      <c r="G69" s="45"/>
      <c r="H69" s="46"/>
      <c r="J69" s="8" t="str">
        <f t="shared" si="1"/>
        <v>- Qualifications</v>
      </c>
    </row>
    <row r="70" spans="1:10" ht="12">
      <c r="A70" s="17" t="s">
        <v>113</v>
      </c>
      <c r="B70" s="85" t="s">
        <v>67</v>
      </c>
      <c r="C70" s="86"/>
      <c r="D70" s="45"/>
      <c r="E70" s="45"/>
      <c r="F70" s="45"/>
      <c r="G70" s="45"/>
      <c r="H70" s="46"/>
      <c r="J70" s="8" t="str">
        <f t="shared" si="1"/>
        <v>- Language</v>
      </c>
    </row>
    <row r="71" spans="1:10" ht="12">
      <c r="A71" s="17" t="s">
        <v>114</v>
      </c>
      <c r="B71" s="83" t="s">
        <v>69</v>
      </c>
      <c r="C71" s="84"/>
      <c r="D71" s="45"/>
      <c r="E71" s="45"/>
      <c r="F71" s="45"/>
      <c r="G71" s="45"/>
      <c r="H71" s="46"/>
      <c r="J71" s="8" t="str">
        <f t="shared" si="1"/>
        <v>- General professional experience</v>
      </c>
    </row>
    <row r="72" spans="1:10" ht="12">
      <c r="A72" s="17" t="s">
        <v>115</v>
      </c>
      <c r="B72" s="83" t="s">
        <v>71</v>
      </c>
      <c r="C72" s="84"/>
      <c r="D72" s="45"/>
      <c r="E72" s="45"/>
      <c r="F72" s="45"/>
      <c r="G72" s="45"/>
      <c r="H72" s="46"/>
      <c r="J72" s="8" t="str">
        <f t="shared" si="1"/>
        <v>- Specific professional experience</v>
      </c>
    </row>
    <row r="73" spans="1:10" ht="12">
      <c r="A73" s="17" t="s">
        <v>116</v>
      </c>
      <c r="B73" s="85" t="s">
        <v>73</v>
      </c>
      <c r="C73" s="86"/>
      <c r="D73" s="45"/>
      <c r="E73" s="45"/>
      <c r="F73" s="45"/>
      <c r="G73" s="45"/>
      <c r="H73" s="46"/>
      <c r="J73" s="8" t="str">
        <f t="shared" si="1"/>
        <v>- Leadership/management experience</v>
      </c>
    </row>
    <row r="74" spans="1:10" ht="12">
      <c r="A74" s="17" t="s">
        <v>117</v>
      </c>
      <c r="B74" s="83" t="s">
        <v>75</v>
      </c>
      <c r="C74" s="84"/>
      <c r="D74" s="45"/>
      <c r="E74" s="45"/>
      <c r="F74" s="45"/>
      <c r="G74" s="45"/>
      <c r="H74" s="46"/>
      <c r="J74" s="8" t="str">
        <f t="shared" si="1"/>
        <v>- Regional experience</v>
      </c>
    </row>
    <row r="75" spans="1:10" ht="12">
      <c r="A75" s="17" t="s">
        <v>118</v>
      </c>
      <c r="B75" s="87" t="s">
        <v>77</v>
      </c>
      <c r="C75" s="88"/>
      <c r="D75" s="45"/>
      <c r="E75" s="45"/>
      <c r="F75" s="45"/>
      <c r="G75" s="45"/>
      <c r="H75" s="46"/>
      <c r="J75" s="8" t="str">
        <f t="shared" si="1"/>
        <v>- Development cooperation experience</v>
      </c>
    </row>
    <row r="76" spans="1:10" ht="12">
      <c r="A76" s="37" t="s">
        <v>119</v>
      </c>
      <c r="B76" s="89" t="s">
        <v>79</v>
      </c>
      <c r="C76" s="90"/>
      <c r="D76" s="51"/>
      <c r="E76" s="51"/>
      <c r="F76" s="51"/>
      <c r="G76" s="51"/>
      <c r="H76" s="52"/>
      <c r="J76" s="8" t="str">
        <f t="shared" si="1"/>
        <v>- Other</v>
      </c>
    </row>
    <row r="77" spans="1:10" ht="24">
      <c r="A77" s="30" t="s">
        <v>120</v>
      </c>
      <c r="B77" s="97" t="s">
        <v>121</v>
      </c>
      <c r="C77" s="98"/>
      <c r="D77" s="35"/>
      <c r="E77" s="35"/>
      <c r="F77" s="35"/>
      <c r="G77" s="35"/>
      <c r="H77" s="36"/>
      <c r="J77" s="19" t="str">
        <f t="shared" si="1"/>
        <v>Short-term expert pool 1 (in accordance with ToR provisions/criteria)</v>
      </c>
    </row>
    <row r="78" spans="1:10" ht="12">
      <c r="A78" s="17" t="s">
        <v>122</v>
      </c>
      <c r="B78" s="85" t="s">
        <v>65</v>
      </c>
      <c r="C78" s="86"/>
      <c r="D78" s="45"/>
      <c r="E78" s="45"/>
      <c r="F78" s="45"/>
      <c r="G78" s="45"/>
      <c r="H78" s="46"/>
      <c r="J78" s="8" t="str">
        <f t="shared" si="1"/>
        <v>- Qualifications</v>
      </c>
    </row>
    <row r="79" spans="1:10" ht="12">
      <c r="A79" s="17" t="s">
        <v>123</v>
      </c>
      <c r="B79" s="85" t="s">
        <v>67</v>
      </c>
      <c r="C79" s="86"/>
      <c r="D79" s="45"/>
      <c r="E79" s="45"/>
      <c r="F79" s="45"/>
      <c r="G79" s="45"/>
      <c r="H79" s="46"/>
      <c r="J79" s="8" t="str">
        <f t="shared" si="1"/>
        <v>- Language</v>
      </c>
    </row>
    <row r="80" spans="1:10" ht="12">
      <c r="A80" s="17" t="s">
        <v>124</v>
      </c>
      <c r="B80" s="83" t="s">
        <v>69</v>
      </c>
      <c r="C80" s="84"/>
      <c r="D80" s="45"/>
      <c r="E80" s="45"/>
      <c r="F80" s="45"/>
      <c r="G80" s="45"/>
      <c r="H80" s="46"/>
      <c r="J80" s="8" t="str">
        <f t="shared" si="1"/>
        <v>- General professional experience</v>
      </c>
    </row>
    <row r="81" spans="1:10" ht="12">
      <c r="A81" s="17" t="s">
        <v>125</v>
      </c>
      <c r="B81" s="83" t="s">
        <v>71</v>
      </c>
      <c r="C81" s="84"/>
      <c r="D81" s="45"/>
      <c r="E81" s="45"/>
      <c r="F81" s="45"/>
      <c r="G81" s="45"/>
      <c r="H81" s="46"/>
      <c r="J81" s="8" t="str">
        <f t="shared" si="1"/>
        <v>- Specific professional experience</v>
      </c>
    </row>
    <row r="82" spans="1:10" ht="12">
      <c r="A82" s="17" t="s">
        <v>126</v>
      </c>
      <c r="B82" s="83" t="s">
        <v>75</v>
      </c>
      <c r="C82" s="84"/>
      <c r="D82" s="45"/>
      <c r="E82" s="45"/>
      <c r="F82" s="45"/>
      <c r="G82" s="45"/>
      <c r="H82" s="46"/>
      <c r="J82" s="8" t="str">
        <f t="shared" si="1"/>
        <v>- Regional experience</v>
      </c>
    </row>
    <row r="83" spans="1:10" ht="12">
      <c r="A83" s="17" t="s">
        <v>127</v>
      </c>
      <c r="B83" s="83" t="s">
        <v>77</v>
      </c>
      <c r="C83" s="84"/>
      <c r="D83" s="45"/>
      <c r="E83" s="45"/>
      <c r="F83" s="45"/>
      <c r="G83" s="45"/>
      <c r="H83" s="46"/>
      <c r="J83" s="8" t="str">
        <f t="shared" si="1"/>
        <v>- Development cooperation experience</v>
      </c>
    </row>
    <row r="84" spans="1:10" ht="12">
      <c r="A84" s="37" t="s">
        <v>128</v>
      </c>
      <c r="B84" s="89" t="s">
        <v>79</v>
      </c>
      <c r="C84" s="90"/>
      <c r="D84" s="51"/>
      <c r="E84" s="51"/>
      <c r="F84" s="51"/>
      <c r="G84" s="51"/>
      <c r="H84" s="52"/>
      <c r="J84" s="8" t="str">
        <f t="shared" si="1"/>
        <v>- Other</v>
      </c>
    </row>
    <row r="85" spans="1:10" ht="24">
      <c r="A85" s="30" t="s">
        <v>129</v>
      </c>
      <c r="B85" s="97" t="s">
        <v>130</v>
      </c>
      <c r="C85" s="98"/>
      <c r="D85" s="35"/>
      <c r="E85" s="35"/>
      <c r="F85" s="35"/>
      <c r="G85" s="35"/>
      <c r="H85" s="36"/>
      <c r="J85" s="19" t="str">
        <f t="shared" si="1"/>
        <v>Short-term expert pool 2 (in accordance with ToR provisions/criteria)</v>
      </c>
    </row>
    <row r="86" spans="1:10" ht="12">
      <c r="A86" s="17" t="s">
        <v>131</v>
      </c>
      <c r="B86" s="85" t="s">
        <v>65</v>
      </c>
      <c r="C86" s="86"/>
      <c r="D86" s="45"/>
      <c r="E86" s="45"/>
      <c r="F86" s="45"/>
      <c r="G86" s="45"/>
      <c r="H86" s="46"/>
      <c r="J86" s="8" t="str">
        <f t="shared" si="1"/>
        <v>- Qualifications</v>
      </c>
    </row>
    <row r="87" spans="1:10" ht="12">
      <c r="A87" s="17" t="s">
        <v>132</v>
      </c>
      <c r="B87" s="85" t="s">
        <v>67</v>
      </c>
      <c r="C87" s="86"/>
      <c r="D87" s="45"/>
      <c r="E87" s="45"/>
      <c r="F87" s="45"/>
      <c r="G87" s="45"/>
      <c r="H87" s="46"/>
      <c r="J87" s="8" t="str">
        <f t="shared" si="1"/>
        <v>- Language</v>
      </c>
    </row>
    <row r="88" spans="1:10" ht="12">
      <c r="A88" s="15" t="s">
        <v>133</v>
      </c>
      <c r="B88" s="83" t="s">
        <v>69</v>
      </c>
      <c r="C88" s="84"/>
      <c r="D88" s="45"/>
      <c r="E88" s="45"/>
      <c r="F88" s="45"/>
      <c r="G88" s="45"/>
      <c r="H88" s="46"/>
      <c r="J88" s="8" t="str">
        <f t="shared" si="1"/>
        <v>- General professional experience</v>
      </c>
    </row>
    <row r="89" spans="1:10" ht="12">
      <c r="A89" s="17" t="s">
        <v>134</v>
      </c>
      <c r="B89" s="83" t="s">
        <v>71</v>
      </c>
      <c r="C89" s="84"/>
      <c r="D89" s="45"/>
      <c r="E89" s="45"/>
      <c r="F89" s="45"/>
      <c r="G89" s="45"/>
      <c r="H89" s="46"/>
      <c r="J89" s="8" t="str">
        <f t="shared" si="1"/>
        <v>- Specific professional experience</v>
      </c>
    </row>
    <row r="90" spans="1:10" ht="12">
      <c r="A90" s="17" t="s">
        <v>135</v>
      </c>
      <c r="B90" s="83" t="s">
        <v>75</v>
      </c>
      <c r="C90" s="84"/>
      <c r="D90" s="45"/>
      <c r="E90" s="45"/>
      <c r="F90" s="45"/>
      <c r="G90" s="45"/>
      <c r="H90" s="46"/>
      <c r="J90" s="8" t="str">
        <f t="shared" si="1"/>
        <v>- Regional experience</v>
      </c>
    </row>
    <row r="91" spans="1:10" ht="12">
      <c r="A91" s="17" t="s">
        <v>136</v>
      </c>
      <c r="B91" s="83" t="s">
        <v>77</v>
      </c>
      <c r="C91" s="84"/>
      <c r="D91" s="45"/>
      <c r="E91" s="45"/>
      <c r="F91" s="45"/>
      <c r="G91" s="45"/>
      <c r="H91" s="46"/>
      <c r="J91" s="8" t="str">
        <f t="shared" si="1"/>
        <v>- Development cooperation experience</v>
      </c>
    </row>
    <row r="92" spans="1:10" ht="12">
      <c r="A92" s="37" t="s">
        <v>137</v>
      </c>
      <c r="B92" s="89" t="s">
        <v>79</v>
      </c>
      <c r="C92" s="90"/>
      <c r="D92" s="51"/>
      <c r="E92" s="51"/>
      <c r="F92" s="51"/>
      <c r="G92" s="51"/>
      <c r="H92" s="52"/>
      <c r="J92" s="8" t="str">
        <f t="shared" si="1"/>
        <v>- Other</v>
      </c>
    </row>
    <row r="93" spans="1:10" ht="36">
      <c r="A93" s="30" t="s">
        <v>138</v>
      </c>
      <c r="B93" s="97" t="s">
        <v>139</v>
      </c>
      <c r="C93" s="98"/>
      <c r="D93" s="35"/>
      <c r="E93" s="35"/>
      <c r="F93" s="35"/>
      <c r="G93" s="35"/>
      <c r="H93" s="36"/>
      <c r="J93" s="19" t="str">
        <f t="shared" si="1"/>
        <v>Assessment of proposed personnel for non-specified positions (provided permissible under ToRs)</v>
      </c>
    </row>
    <row r="94" spans="1:10" ht="48">
      <c r="A94" s="15" t="s">
        <v>140</v>
      </c>
      <c r="B94" s="73" t="s">
        <v>141</v>
      </c>
      <c r="C94" s="74"/>
      <c r="D94" s="45"/>
      <c r="E94" s="45"/>
      <c r="F94" s="45"/>
      <c r="G94" s="45"/>
      <c r="H94" s="46"/>
      <c r="J94" s="8" t="str">
        <f t="shared" si="1"/>
        <v>Composition and sufficient assignment duration of the team in order to perform the tasks specified in the schedule and personnel assignment plan</v>
      </c>
    </row>
    <row r="95" spans="1:10" ht="48">
      <c r="A95" s="17" t="s">
        <v>142</v>
      </c>
      <c r="B95" s="99" t="s">
        <v>143</v>
      </c>
      <c r="C95" s="100"/>
      <c r="D95" s="45"/>
      <c r="E95" s="45"/>
      <c r="F95" s="45"/>
      <c r="G95" s="45"/>
      <c r="H95" s="46"/>
      <c r="J95" s="8" t="str">
        <f t="shared" si="1"/>
        <v>Qualifications and sufficient assignment duration of the team (professional experience and other specific experience) in order to process theme 1</v>
      </c>
    </row>
    <row r="96" spans="1:10" ht="48">
      <c r="A96" s="24" t="s">
        <v>144</v>
      </c>
      <c r="B96" s="101" t="s">
        <v>145</v>
      </c>
      <c r="C96" s="102"/>
      <c r="D96" s="51"/>
      <c r="E96" s="51"/>
      <c r="F96" s="51"/>
      <c r="G96" s="51"/>
      <c r="H96" s="52"/>
      <c r="J96" s="8" t="str">
        <f t="shared" si="1"/>
        <v>Qualifications and sufficient assignment duration of the team (professional experience and other specific experience) in order to process theme 2</v>
      </c>
    </row>
    <row r="97" spans="1:8" ht="11.1">
      <c r="A97" s="25"/>
      <c r="B97" s="26"/>
      <c r="C97" s="27"/>
      <c r="D97" s="28"/>
      <c r="E97" s="28"/>
      <c r="F97" s="28"/>
      <c r="G97" s="28"/>
      <c r="H97" s="29"/>
    </row>
    <row r="98" spans="1:8" ht="22.5" customHeight="1">
      <c r="A98" s="103" t="s">
        <v>146</v>
      </c>
      <c r="B98" s="103"/>
      <c r="C98" s="103"/>
      <c r="D98" s="103"/>
      <c r="E98" s="103"/>
      <c r="F98" s="103"/>
      <c r="G98" s="103"/>
      <c r="H98" s="103"/>
    </row>
    <row r="99" spans="1:8" ht="37.700000000000003" customHeight="1">
      <c r="A99" s="104"/>
      <c r="B99" s="104"/>
      <c r="C99" s="104"/>
      <c r="D99" s="2"/>
      <c r="E99" s="2"/>
      <c r="F99" s="105"/>
      <c r="G99" s="105"/>
      <c r="H99" s="105"/>
    </row>
    <row r="100" spans="1:8" ht="12" customHeight="1">
      <c r="B100" s="115"/>
      <c r="D100" s="2"/>
      <c r="E100" s="2"/>
      <c r="F100" s="106" t="s">
        <v>147</v>
      </c>
      <c r="G100" s="106"/>
      <c r="H100" s="106"/>
    </row>
  </sheetData>
  <sheetProtection sheet="1" selectLockedCells="1"/>
  <mergeCells count="103">
    <mergeCell ref="B96:C96"/>
    <mergeCell ref="B85:C85"/>
    <mergeCell ref="B86:C86"/>
    <mergeCell ref="B89:C89"/>
    <mergeCell ref="B92:C92"/>
    <mergeCell ref="B93:C93"/>
    <mergeCell ref="B84:C84"/>
    <mergeCell ref="B95:C95"/>
    <mergeCell ref="B94:C94"/>
    <mergeCell ref="B90:C90"/>
    <mergeCell ref="B88:C88"/>
    <mergeCell ref="F100:H100"/>
    <mergeCell ref="A98:H98"/>
    <mergeCell ref="B19:C19"/>
    <mergeCell ref="B21:C21"/>
    <mergeCell ref="B22:C22"/>
    <mergeCell ref="B43:C43"/>
    <mergeCell ref="B35:C35"/>
    <mergeCell ref="B39:C39"/>
    <mergeCell ref="B40:C40"/>
    <mergeCell ref="B50:C50"/>
    <mergeCell ref="B58:C58"/>
    <mergeCell ref="B72:C72"/>
    <mergeCell ref="B73:C73"/>
    <mergeCell ref="B74:C74"/>
    <mergeCell ref="B42:C42"/>
    <mergeCell ref="B44:C44"/>
    <mergeCell ref="B45:C45"/>
    <mergeCell ref="B47:C47"/>
    <mergeCell ref="A99:C99"/>
    <mergeCell ref="B63:C63"/>
    <mergeCell ref="B64:C64"/>
    <mergeCell ref="B78:C78"/>
    <mergeCell ref="F99:H99"/>
    <mergeCell ref="B87:C87"/>
    <mergeCell ref="H1"/>
    <mergeCell ref="B9:C9"/>
    <mergeCell ref="B11:C11"/>
    <mergeCell ref="B32:C32"/>
    <mergeCell ref="B10:H10"/>
    <mergeCell ref="B27:C27"/>
    <mergeCell ref="B24:C24"/>
    <mergeCell ref="B25:C25"/>
    <mergeCell ref="B29:C29"/>
    <mergeCell ref="A4:B4"/>
    <mergeCell ref="A5:B5"/>
    <mergeCell ref="A6:B6"/>
    <mergeCell ref="A7:B7"/>
    <mergeCell ref="F2:H2"/>
    <mergeCell ref="F3:H5"/>
    <mergeCell ref="A3:B3"/>
    <mergeCell ref="B14:C14"/>
    <mergeCell ref="A1:F1"/>
    <mergeCell ref="A2:B2"/>
    <mergeCell ref="B12:C12"/>
    <mergeCell ref="B15:C15"/>
    <mergeCell ref="B16:C16"/>
    <mergeCell ref="B18:C18"/>
    <mergeCell ref="B30:C30"/>
    <mergeCell ref="B17:C17"/>
    <mergeCell ref="B20:C20"/>
    <mergeCell ref="B23:C23"/>
    <mergeCell ref="B83:C83"/>
    <mergeCell ref="B65:C65"/>
    <mergeCell ref="B46:C46"/>
    <mergeCell ref="B61:C61"/>
    <mergeCell ref="B62:C62"/>
    <mergeCell ref="B68:C68"/>
    <mergeCell ref="B69:C69"/>
    <mergeCell ref="B70:C70"/>
    <mergeCell ref="B79:C79"/>
    <mergeCell ref="B67:C67"/>
    <mergeCell ref="B26:C26"/>
    <mergeCell ref="B59:C59"/>
    <mergeCell ref="B48:C48"/>
    <mergeCell ref="B49:C49"/>
    <mergeCell ref="B57:C57"/>
    <mergeCell ref="B31:H31"/>
    <mergeCell ref="B81:C81"/>
    <mergeCell ref="B13:C13"/>
    <mergeCell ref="B91:C91"/>
    <mergeCell ref="I7:I8"/>
    <mergeCell ref="B51:C51"/>
    <mergeCell ref="B52:C52"/>
    <mergeCell ref="B54:C54"/>
    <mergeCell ref="B53:C53"/>
    <mergeCell ref="B55:C55"/>
    <mergeCell ref="B56:C56"/>
    <mergeCell ref="B36:C36"/>
    <mergeCell ref="B37:C37"/>
    <mergeCell ref="B38:C38"/>
    <mergeCell ref="B34:C34"/>
    <mergeCell ref="B71:C71"/>
    <mergeCell ref="B80:C80"/>
    <mergeCell ref="B82:C82"/>
    <mergeCell ref="B66:C66"/>
    <mergeCell ref="B33:C33"/>
    <mergeCell ref="B41:C41"/>
    <mergeCell ref="B75:C75"/>
    <mergeCell ref="B76:C76"/>
    <mergeCell ref="B60:C60"/>
    <mergeCell ref="B77:C77"/>
    <mergeCell ref="B28:C28"/>
  </mergeCell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31-9-2-en&amp;R&amp;7Page &amp;P of &amp;N</firstFooter>
  </headerFooter>
  <ignoredErrors>
    <ignoredError sqref="E58 E67 E76 E84 E92 A97:C97 A10 E40 E33 E49 E34 E35 E36 E37 E38 E39 E42 E43 E44 E45 E46 E47 E48 E51 E52 E53 E54 E55 E56 E57 E60 E61 E62 E63 E64 E65 E66 E69 E70 E71 E72 E73 E74 E75 E78 E79 E80 E81 E82 E83 E86 E87 E88 E89 E90 E91 E94 E95 E41 G96 F32 F58 F67 F76 F84 F92 F40 F33 F49 F34 F35 F36 F37 F38 F39 F42 F43 F44 F45 F46 F47 F48 F51 F52 F53 F54 F55 F56 F57 F60 F61 F62 F63 F64 F65 F66 F69 F70 F71 F72 F73 F74 F75 F78 F79 F80 F81 F82 F83 F86 F87 F88 F89 F90 F91 F94 F95 F41 G32 G58 G67 G76 G84 G92 G40 G33 G49 G34 G35 G36 G37 G38 G39 G42 G43 G44 G45 G46 G47 G48 G51 G52 G53 G54 G55 G56 G57 G60 G61 G62 G63 G64 G65 G66 G69 G70 G71 G72 G73 G74 G75 G78 G79 G80 G81 G82 G83 G86 G87 G88 G89 G90 G91 G94 G95 G41 H96 H32 H58 H67 H76 H84 H92 H40 H33 H49 H34 H35 H36 H37 H38 H39 H42 H43 H44 H45 H46 H47 H48 H51 H52 H53 H54 H55 H56 H57 H60 H61 H62 H63 H64 H65 H66 H69 H70 H71 H72 H73 H74 H75 H78 H79 H80 H81 H82 H83 H86 H87 H88 H89 H90 H91 H94 H95 H41 D32 H97 G97 F97 E97 E32 D97" numberStoredAsText="1"/>
    <ignoredError sqref="E19 E22 E25 E29 E30 E18 E21 E24 E27 E28 E17 E20 E23 E26 F19 F22 F25 F29 F30 F18 F21 F24 F27 F28 F17 F20 F23 F26 G19 G22 G25 G29 G30 G18 G21 G24 G27 G28 G17 G20 G23 G26 H19 H22 H25 H29 H30 H18 H21 H24 H27 H28 H17 H20 H23 H26" unlockedFormula="1"/>
    <ignoredError sqref="A32 A31" twoDigitTextYear="1" numberStoredAsText="1"/>
    <ignoredError sqref="A12:A30 A33:A96"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0"/>
  <sheetViews>
    <sheetView showGridLines="0" tabSelected="1" zoomScaleNormal="100" zoomScaleSheetLayoutView="85" zoomScalePageLayoutView="130" workbookViewId="0">
      <selection activeCell="D8" sqref="D8"/>
    </sheetView>
  </sheetViews>
  <sheetFormatPr defaultColWidth="5.6640625" defaultRowHeight="10.35" customHeight="1"/>
  <cols>
    <col min="1" max="1" width="5.1640625" style="5" customWidth="1"/>
    <col min="2" max="2" width="28.6640625" style="8" customWidth="1"/>
    <col min="3" max="3" width="13" style="9" customWidth="1"/>
    <col min="4" max="7" width="25.5" style="3" customWidth="1"/>
    <col min="8" max="8" width="25.5" style="4" customWidth="1"/>
    <col min="9" max="9" width="33.5" style="1" customWidth="1"/>
    <col min="10" max="10" width="42.6640625" style="1" hidden="1" customWidth="1"/>
    <col min="11" max="16384" width="5.6640625" style="1"/>
  </cols>
  <sheetData>
    <row r="1" spans="1:17" ht="72" customHeight="1">
      <c r="A1" s="66" t="s">
        <v>148</v>
      </c>
      <c r="B1" s="66"/>
      <c r="C1" s="66"/>
      <c r="D1" s="66"/>
      <c r="E1" s="66"/>
      <c r="F1" s="66"/>
      <c r="G1" s="12"/>
      <c r="H1" s="53"/>
      <c r="I1" s="58" t="s">
        <v>149</v>
      </c>
      <c r="J1" s="59"/>
      <c r="K1" s="59"/>
      <c r="L1" s="59"/>
      <c r="M1" s="59"/>
      <c r="N1" s="59"/>
    </row>
    <row r="2" spans="1:17" ht="14.1" customHeight="1">
      <c r="A2" s="67" t="s">
        <v>2</v>
      </c>
      <c r="B2" s="67"/>
      <c r="D2" s="54" t="s">
        <v>3</v>
      </c>
      <c r="E2" s="43"/>
      <c r="F2" s="67" t="s">
        <v>4</v>
      </c>
      <c r="G2" s="67"/>
      <c r="H2" s="67"/>
    </row>
    <row r="3" spans="1:17" ht="14.1" customHeight="1">
      <c r="A3" s="68" t="str">
        <f>'Bidder 1-5'!A3:B3</f>
        <v>Org. unit</v>
      </c>
      <c r="B3" s="69"/>
      <c r="D3" s="56" t="str">
        <f>'Bidder 1-5'!D3</f>
        <v>Date</v>
      </c>
      <c r="E3" s="43"/>
      <c r="F3" s="116" t="str">
        <f>'Bidder 1-5'!F3</f>
        <v>Project title</v>
      </c>
      <c r="G3" s="116">
        <f>'Bidder 1-5'!G3</f>
        <v>0</v>
      </c>
      <c r="H3" s="116">
        <f>'Bidder 1-5'!H3</f>
        <v>0</v>
      </c>
    </row>
    <row r="4" spans="1:17" ht="14.1" customHeight="1">
      <c r="A4" s="70" t="s">
        <v>5</v>
      </c>
      <c r="B4" s="70"/>
      <c r="D4" s="42" t="s">
        <v>6</v>
      </c>
      <c r="E4" s="42"/>
      <c r="F4" s="116">
        <f>'Bidder 1-5'!F4</f>
        <v>0</v>
      </c>
      <c r="G4" s="116">
        <f>'Bidder 1-5'!G4</f>
        <v>0</v>
      </c>
      <c r="H4" s="116">
        <f>'Bidder 1-5'!H4</f>
        <v>0</v>
      </c>
    </row>
    <row r="5" spans="1:17" ht="14.1" customHeight="1">
      <c r="A5" s="68" t="str">
        <f>'Bidder 1-5'!A5:B5</f>
        <v>Name</v>
      </c>
      <c r="B5" s="69"/>
      <c r="D5" s="56" t="str">
        <f>'Bidder 1-5'!D5</f>
        <v>PN</v>
      </c>
      <c r="E5" s="117"/>
      <c r="F5" s="116">
        <f>'Bidder 1-5'!F5</f>
        <v>0</v>
      </c>
      <c r="G5" s="116">
        <f>'Bidder 1-5'!G5</f>
        <v>0</v>
      </c>
      <c r="H5" s="116">
        <f>'Bidder 1-5'!H5</f>
        <v>0</v>
      </c>
      <c r="J5" s="2"/>
    </row>
    <row r="6" spans="1:17" ht="14.1" customHeight="1">
      <c r="A6" s="70" t="s">
        <v>8</v>
      </c>
      <c r="B6" s="70"/>
      <c r="D6" s="54" t="s">
        <v>9</v>
      </c>
      <c r="E6" s="9"/>
      <c r="F6" s="42"/>
      <c r="G6" s="41"/>
      <c r="H6" s="56"/>
      <c r="J6" s="2"/>
    </row>
    <row r="7" spans="1:17" ht="14.1" customHeight="1">
      <c r="A7" s="79" t="str">
        <f>'Bidder 1-5'!A7:B7</f>
        <v>Name</v>
      </c>
      <c r="B7" s="80"/>
      <c r="C7" s="39"/>
      <c r="D7" s="57" t="str">
        <f>'Bidder 1-5'!D7</f>
        <v>Tender no.</v>
      </c>
      <c r="E7" s="39"/>
      <c r="F7" s="39"/>
      <c r="G7" s="39"/>
      <c r="H7" s="38" t="s">
        <v>150</v>
      </c>
      <c r="I7" s="61"/>
      <c r="J7" s="2"/>
    </row>
    <row r="8" spans="1:17" s="6" customFormat="1" ht="27.75" customHeight="1">
      <c r="A8" s="13"/>
      <c r="B8" s="11"/>
      <c r="C8" s="114"/>
      <c r="D8" s="44" t="s">
        <v>151</v>
      </c>
      <c r="E8" s="44" t="s">
        <v>152</v>
      </c>
      <c r="F8" s="44" t="s">
        <v>153</v>
      </c>
      <c r="G8" s="44" t="s">
        <v>154</v>
      </c>
      <c r="H8" s="44" t="s">
        <v>155</v>
      </c>
      <c r="I8" s="61"/>
      <c r="J8" s="60"/>
      <c r="K8" s="60"/>
      <c r="L8" s="60"/>
      <c r="M8" s="60"/>
      <c r="N8" s="60"/>
      <c r="O8" s="60"/>
      <c r="P8" s="60"/>
      <c r="Q8" s="60"/>
    </row>
    <row r="9" spans="1:17" ht="10.35" customHeight="1">
      <c r="B9" s="62" t="s">
        <v>16</v>
      </c>
      <c r="C9" s="63"/>
      <c r="D9" s="10" t="s">
        <v>17</v>
      </c>
      <c r="E9" s="10" t="s">
        <v>17</v>
      </c>
      <c r="F9" s="10" t="s">
        <v>17</v>
      </c>
      <c r="G9" s="10" t="s">
        <v>17</v>
      </c>
      <c r="H9" s="20" t="s">
        <v>17</v>
      </c>
    </row>
    <row r="10" spans="1:17" s="7" customFormat="1" ht="12.95">
      <c r="A10" s="14" t="s">
        <v>18</v>
      </c>
      <c r="B10" s="64" t="s">
        <v>19</v>
      </c>
      <c r="C10" s="65"/>
      <c r="D10" s="65"/>
      <c r="E10" s="65"/>
      <c r="F10" s="65"/>
      <c r="G10" s="65"/>
      <c r="H10" s="65"/>
      <c r="J10" s="18" t="str">
        <f>IF(ISBLANK(B10),A10,B10)</f>
        <v>Assessment of technical-methodological design</v>
      </c>
    </row>
    <row r="11" spans="1:17" ht="12">
      <c r="A11" s="16" t="s">
        <v>20</v>
      </c>
      <c r="B11" s="71" t="s">
        <v>21</v>
      </c>
      <c r="C11" s="72"/>
      <c r="D11" s="21"/>
      <c r="E11" s="22"/>
      <c r="F11" s="22"/>
      <c r="G11" s="22"/>
      <c r="H11" s="23"/>
      <c r="J11" s="19" t="str">
        <f t="shared" ref="J11:J74" si="0">IF(ISBLANK(B11),A11,B11)</f>
        <v>Strategy</v>
      </c>
    </row>
    <row r="12" spans="1:17" ht="24">
      <c r="A12" s="15" t="s">
        <v>22</v>
      </c>
      <c r="B12" s="73" t="s">
        <v>23</v>
      </c>
      <c r="C12" s="74"/>
      <c r="D12" s="45"/>
      <c r="E12" s="45"/>
      <c r="F12" s="45"/>
      <c r="G12" s="45"/>
      <c r="H12" s="46"/>
      <c r="J12" s="8" t="str">
        <f t="shared" si="0"/>
        <v>Interpretation of the objectives in the ToRs, critical examination of tasks</v>
      </c>
    </row>
    <row r="13" spans="1:17" ht="36">
      <c r="A13" s="24" t="s">
        <v>24</v>
      </c>
      <c r="B13" s="75" t="s">
        <v>25</v>
      </c>
      <c r="C13" s="76"/>
      <c r="D13" s="47"/>
      <c r="E13" s="47"/>
      <c r="F13" s="47"/>
      <c r="G13" s="47"/>
      <c r="H13" s="48"/>
      <c r="J13" s="8" t="str">
        <f t="shared" si="0"/>
        <v>Description and justification of the contractor's strategy for delivering the services put out to tender.</v>
      </c>
    </row>
    <row r="14" spans="1:17" ht="12">
      <c r="A14" s="30" t="s">
        <v>26</v>
      </c>
      <c r="B14" s="77" t="s">
        <v>27</v>
      </c>
      <c r="C14" s="78"/>
      <c r="D14" s="31"/>
      <c r="E14" s="31"/>
      <c r="F14" s="31"/>
      <c r="G14" s="31"/>
      <c r="H14" s="32"/>
      <c r="J14" s="19" t="str">
        <f t="shared" si="0"/>
        <v>Cooperation</v>
      </c>
    </row>
    <row r="15" spans="1:17" ht="36">
      <c r="A15" s="15" t="s">
        <v>28</v>
      </c>
      <c r="B15" s="73" t="s">
        <v>29</v>
      </c>
      <c r="C15" s="74"/>
      <c r="D15" s="45"/>
      <c r="E15" s="45"/>
      <c r="F15" s="45"/>
      <c r="G15" s="45"/>
      <c r="H15" s="46"/>
      <c r="J15" s="8" t="str">
        <f t="shared" si="0"/>
        <v>Presentation and interaction between the relevant actors in the contractor's area of responsibility</v>
      </c>
    </row>
    <row r="16" spans="1:17" ht="24">
      <c r="A16" s="24" t="s">
        <v>30</v>
      </c>
      <c r="B16" s="75" t="s">
        <v>31</v>
      </c>
      <c r="C16" s="76"/>
      <c r="D16" s="47"/>
      <c r="E16" s="47"/>
      <c r="F16" s="47"/>
      <c r="G16" s="47"/>
      <c r="H16" s="48"/>
      <c r="J16" s="8" t="str">
        <f t="shared" si="0"/>
        <v>Strategy for establishing cooperation and then cooperating with the relevant actors</v>
      </c>
    </row>
    <row r="17" spans="1:10" ht="12">
      <c r="A17" s="30" t="s">
        <v>32</v>
      </c>
      <c r="B17" s="77" t="s">
        <v>33</v>
      </c>
      <c r="C17" s="78"/>
      <c r="D17" s="31"/>
      <c r="E17" s="31"/>
      <c r="F17" s="31"/>
      <c r="G17" s="31"/>
      <c r="H17" s="32"/>
      <c r="J17" s="19" t="str">
        <f t="shared" si="0"/>
        <v>Steering structure</v>
      </c>
    </row>
    <row r="18" spans="1:10" ht="24">
      <c r="A18" s="15" t="s">
        <v>34</v>
      </c>
      <c r="B18" s="73" t="s">
        <v>35</v>
      </c>
      <c r="C18" s="74"/>
      <c r="D18" s="45"/>
      <c r="E18" s="45"/>
      <c r="F18" s="45"/>
      <c r="G18" s="45"/>
      <c r="H18" s="46"/>
      <c r="J18" s="8" t="str">
        <f t="shared" si="0"/>
        <v>Approach and procedure for steering the measures with the project partners</v>
      </c>
    </row>
    <row r="19" spans="1:10" ht="36">
      <c r="A19" s="24" t="s">
        <v>36</v>
      </c>
      <c r="B19" s="75" t="s">
        <v>37</v>
      </c>
      <c r="C19" s="76"/>
      <c r="D19" s="47"/>
      <c r="E19" s="47"/>
      <c r="F19" s="47"/>
      <c r="G19" s="47"/>
      <c r="H19" s="48"/>
      <c r="J19" s="8" t="str">
        <f t="shared" si="0"/>
        <v>Description of contractor's contribution to results monitoring and the associated challenges</v>
      </c>
    </row>
    <row r="20" spans="1:10" ht="12">
      <c r="A20" s="30" t="s">
        <v>38</v>
      </c>
      <c r="B20" s="77" t="s">
        <v>39</v>
      </c>
      <c r="C20" s="78"/>
      <c r="D20" s="31"/>
      <c r="E20" s="31"/>
      <c r="F20" s="31"/>
      <c r="G20" s="31"/>
      <c r="H20" s="32"/>
      <c r="J20" s="19" t="str">
        <f t="shared" si="0"/>
        <v>Processes</v>
      </c>
    </row>
    <row r="21" spans="1:10" ht="36">
      <c r="A21" s="15" t="s">
        <v>40</v>
      </c>
      <c r="B21" s="73" t="s">
        <v>41</v>
      </c>
      <c r="C21" s="74"/>
      <c r="D21" s="45"/>
      <c r="E21" s="45"/>
      <c r="F21" s="45"/>
      <c r="G21" s="45"/>
      <c r="H21" s="46"/>
      <c r="J21" s="8" t="str">
        <f t="shared" si="0"/>
        <v>Presentation and explanation of the implementation plan: work steps, milestones, schedule</v>
      </c>
    </row>
    <row r="22" spans="1:10" ht="24">
      <c r="A22" s="24" t="s">
        <v>42</v>
      </c>
      <c r="B22" s="75" t="s">
        <v>43</v>
      </c>
      <c r="C22" s="76"/>
      <c r="D22" s="47"/>
      <c r="E22" s="47"/>
      <c r="F22" s="47"/>
      <c r="G22" s="47"/>
      <c r="H22" s="48"/>
      <c r="J22" s="8" t="str">
        <f t="shared" si="0"/>
        <v>Presentation and explanation of the integration of the partner contributions</v>
      </c>
    </row>
    <row r="23" spans="1:10" ht="12">
      <c r="A23" s="30" t="s">
        <v>44</v>
      </c>
      <c r="B23" s="77" t="s">
        <v>45</v>
      </c>
      <c r="C23" s="78"/>
      <c r="D23" s="31"/>
      <c r="E23" s="31"/>
      <c r="F23" s="31"/>
      <c r="G23" s="31"/>
      <c r="H23" s="32"/>
      <c r="J23" s="19" t="str">
        <f t="shared" si="0"/>
        <v>Learning and innovation</v>
      </c>
    </row>
    <row r="24" spans="1:10" ht="24">
      <c r="A24" s="15" t="s">
        <v>46</v>
      </c>
      <c r="B24" s="73" t="s">
        <v>47</v>
      </c>
      <c r="C24" s="74"/>
      <c r="D24" s="45"/>
      <c r="E24" s="45"/>
      <c r="F24" s="45"/>
      <c r="G24" s="45"/>
      <c r="H24" s="46"/>
      <c r="J24" s="8" t="str">
        <f t="shared" si="0"/>
        <v>Contractor's contribution to knowledge management at the partner and at GIZ</v>
      </c>
    </row>
    <row r="25" spans="1:10" ht="36">
      <c r="A25" s="24" t="s">
        <v>48</v>
      </c>
      <c r="B25" s="75" t="s">
        <v>49</v>
      </c>
      <c r="C25" s="76"/>
      <c r="D25" s="47"/>
      <c r="E25" s="47"/>
      <c r="F25" s="47"/>
      <c r="G25" s="47"/>
      <c r="H25" s="48"/>
      <c r="J25" s="8" t="str">
        <f t="shared" si="0"/>
        <v>Presentation and explanation of the measures undertaken by the contractor to promote scaling-up effects</v>
      </c>
    </row>
    <row r="26" spans="1:10" ht="12">
      <c r="A26" s="30" t="s">
        <v>50</v>
      </c>
      <c r="B26" s="77" t="s">
        <v>51</v>
      </c>
      <c r="C26" s="78"/>
      <c r="D26" s="31"/>
      <c r="E26" s="31"/>
      <c r="F26" s="31"/>
      <c r="G26" s="31"/>
      <c r="H26" s="32"/>
      <c r="J26" s="19" t="str">
        <f t="shared" si="0"/>
        <v>Project management of the contractor</v>
      </c>
    </row>
    <row r="27" spans="1:10" ht="24">
      <c r="A27" s="15" t="s">
        <v>52</v>
      </c>
      <c r="B27" s="73" t="s">
        <v>53</v>
      </c>
      <c r="C27" s="74"/>
      <c r="D27" s="45"/>
      <c r="E27" s="45"/>
      <c r="F27" s="45"/>
      <c r="G27" s="45"/>
      <c r="H27" s="46"/>
      <c r="J27" s="8" t="str">
        <f t="shared" si="0"/>
        <v>Approach and procedure for coordination with/in GIZ project</v>
      </c>
    </row>
    <row r="28" spans="1:10" ht="36">
      <c r="A28" s="15" t="s">
        <v>54</v>
      </c>
      <c r="B28" s="81" t="s">
        <v>55</v>
      </c>
      <c r="C28" s="82"/>
      <c r="D28" s="45"/>
      <c r="E28" s="45"/>
      <c r="F28" s="45"/>
      <c r="G28" s="45"/>
      <c r="H28" s="46"/>
      <c r="J28" s="8" t="str">
        <f t="shared" si="0"/>
        <v>Personnel assignment plan (who, when, what work steps) incl. explanation and specification of expert months</v>
      </c>
    </row>
    <row r="29" spans="1:10" ht="24">
      <c r="A29" s="24" t="s">
        <v>56</v>
      </c>
      <c r="B29" s="91" t="s">
        <v>57</v>
      </c>
      <c r="C29" s="92"/>
      <c r="D29" s="47"/>
      <c r="E29" s="47"/>
      <c r="F29" s="47"/>
      <c r="G29" s="47"/>
      <c r="H29" s="48"/>
      <c r="J29" s="8" t="str">
        <f t="shared" si="0"/>
        <v>Contractor's backstopping strategy (incl. CVs of the technical and administrative backstopper)</v>
      </c>
    </row>
    <row r="30" spans="1:10" ht="12">
      <c r="A30" s="33" t="s">
        <v>58</v>
      </c>
      <c r="B30" s="93" t="s">
        <v>59</v>
      </c>
      <c r="C30" s="94"/>
      <c r="D30" s="49"/>
      <c r="E30" s="49"/>
      <c r="F30" s="49"/>
      <c r="G30" s="49"/>
      <c r="H30" s="50"/>
      <c r="J30" s="19" t="str">
        <f t="shared" si="0"/>
        <v>Further requirements</v>
      </c>
    </row>
    <row r="31" spans="1:10" s="7" customFormat="1" ht="12.95">
      <c r="A31" s="34" t="s">
        <v>60</v>
      </c>
      <c r="B31" s="95" t="s">
        <v>61</v>
      </c>
      <c r="C31" s="96"/>
      <c r="D31" s="96"/>
      <c r="E31" s="96"/>
      <c r="F31" s="96"/>
      <c r="G31" s="96"/>
      <c r="H31" s="96"/>
      <c r="J31" s="18" t="str">
        <f t="shared" si="0"/>
        <v>Assessment of proposed staff</v>
      </c>
    </row>
    <row r="32" spans="1:10" ht="24">
      <c r="A32" s="30" t="s">
        <v>62</v>
      </c>
      <c r="B32" s="97" t="s">
        <v>63</v>
      </c>
      <c r="C32" s="98"/>
      <c r="D32" s="35"/>
      <c r="E32" s="35"/>
      <c r="F32" s="35"/>
      <c r="G32" s="35"/>
      <c r="H32" s="36"/>
      <c r="J32" s="19" t="str">
        <f t="shared" si="0"/>
        <v>Team leader (in accordance with ToR provisions/criteria)</v>
      </c>
    </row>
    <row r="33" spans="1:10" ht="12">
      <c r="A33" s="17" t="s">
        <v>64</v>
      </c>
      <c r="B33" s="85" t="s">
        <v>65</v>
      </c>
      <c r="C33" s="86"/>
      <c r="D33" s="45"/>
      <c r="E33" s="45"/>
      <c r="F33" s="45"/>
      <c r="G33" s="45"/>
      <c r="H33" s="46"/>
      <c r="J33" s="8" t="str">
        <f t="shared" si="0"/>
        <v>- Qualifications</v>
      </c>
    </row>
    <row r="34" spans="1:10" ht="12">
      <c r="A34" s="17" t="s">
        <v>66</v>
      </c>
      <c r="B34" s="85" t="s">
        <v>67</v>
      </c>
      <c r="C34" s="86"/>
      <c r="D34" s="45"/>
      <c r="E34" s="45"/>
      <c r="F34" s="45"/>
      <c r="G34" s="45"/>
      <c r="H34" s="46"/>
      <c r="J34" s="8" t="str">
        <f t="shared" si="0"/>
        <v>- Language</v>
      </c>
    </row>
    <row r="35" spans="1:10" ht="12">
      <c r="A35" s="15" t="s">
        <v>68</v>
      </c>
      <c r="B35" s="83" t="s">
        <v>69</v>
      </c>
      <c r="C35" s="84"/>
      <c r="D35" s="45"/>
      <c r="E35" s="45"/>
      <c r="F35" s="45"/>
      <c r="G35" s="45"/>
      <c r="H35" s="46"/>
      <c r="J35" s="8" t="str">
        <f t="shared" si="0"/>
        <v>- General professional experience</v>
      </c>
    </row>
    <row r="36" spans="1:10" ht="12">
      <c r="A36" s="17" t="s">
        <v>70</v>
      </c>
      <c r="B36" s="83" t="s">
        <v>71</v>
      </c>
      <c r="C36" s="84"/>
      <c r="D36" s="45"/>
      <c r="E36" s="45"/>
      <c r="F36" s="45"/>
      <c r="G36" s="45"/>
      <c r="H36" s="46"/>
      <c r="J36" s="8" t="str">
        <f t="shared" si="0"/>
        <v>- Specific professional experience</v>
      </c>
    </row>
    <row r="37" spans="1:10" ht="12">
      <c r="A37" s="17" t="s">
        <v>72</v>
      </c>
      <c r="B37" s="85" t="s">
        <v>73</v>
      </c>
      <c r="C37" s="86"/>
      <c r="D37" s="45"/>
      <c r="E37" s="45"/>
      <c r="F37" s="45"/>
      <c r="G37" s="45"/>
      <c r="H37" s="46"/>
      <c r="J37" s="8" t="str">
        <f t="shared" si="0"/>
        <v>- Leadership/management experience</v>
      </c>
    </row>
    <row r="38" spans="1:10" ht="12">
      <c r="A38" s="17" t="s">
        <v>74</v>
      </c>
      <c r="B38" s="83" t="s">
        <v>75</v>
      </c>
      <c r="C38" s="84"/>
      <c r="D38" s="45"/>
      <c r="E38" s="45"/>
      <c r="F38" s="45"/>
      <c r="G38" s="45"/>
      <c r="H38" s="46"/>
      <c r="J38" s="8" t="str">
        <f t="shared" si="0"/>
        <v>- Regional experience</v>
      </c>
    </row>
    <row r="39" spans="1:10" ht="12">
      <c r="A39" s="17" t="s">
        <v>76</v>
      </c>
      <c r="B39" s="87" t="s">
        <v>77</v>
      </c>
      <c r="C39" s="88"/>
      <c r="D39" s="45"/>
      <c r="E39" s="45"/>
      <c r="F39" s="45"/>
      <c r="G39" s="45"/>
      <c r="H39" s="46"/>
      <c r="J39" s="8" t="str">
        <f t="shared" si="0"/>
        <v>- Development cooperation experience</v>
      </c>
    </row>
    <row r="40" spans="1:10" ht="12">
      <c r="A40" s="37" t="s">
        <v>78</v>
      </c>
      <c r="B40" s="89" t="s">
        <v>79</v>
      </c>
      <c r="C40" s="90"/>
      <c r="D40" s="51"/>
      <c r="E40" s="51"/>
      <c r="F40" s="51"/>
      <c r="G40" s="51"/>
      <c r="H40" s="52"/>
      <c r="J40" s="8" t="str">
        <f t="shared" si="0"/>
        <v>- Other</v>
      </c>
    </row>
    <row r="41" spans="1:10" ht="24">
      <c r="A41" s="30" t="s">
        <v>80</v>
      </c>
      <c r="B41" s="97" t="s">
        <v>81</v>
      </c>
      <c r="C41" s="98"/>
      <c r="D41" s="35"/>
      <c r="E41" s="35"/>
      <c r="F41" s="35"/>
      <c r="G41" s="35"/>
      <c r="H41" s="36"/>
      <c r="J41" s="19" t="str">
        <f t="shared" si="0"/>
        <v>Expert 1 (in accordance with ToR provisions/criteria)</v>
      </c>
    </row>
    <row r="42" spans="1:10" ht="12">
      <c r="A42" s="17" t="s">
        <v>82</v>
      </c>
      <c r="B42" s="85" t="s">
        <v>65</v>
      </c>
      <c r="C42" s="86"/>
      <c r="D42" s="45"/>
      <c r="E42" s="45"/>
      <c r="F42" s="45"/>
      <c r="G42" s="45"/>
      <c r="H42" s="46"/>
      <c r="J42" s="8" t="str">
        <f t="shared" si="0"/>
        <v>- Qualifications</v>
      </c>
    </row>
    <row r="43" spans="1:10" ht="12">
      <c r="A43" s="17" t="s">
        <v>83</v>
      </c>
      <c r="B43" s="85" t="s">
        <v>67</v>
      </c>
      <c r="C43" s="86"/>
      <c r="D43" s="45"/>
      <c r="E43" s="45"/>
      <c r="F43" s="45"/>
      <c r="G43" s="45"/>
      <c r="H43" s="46"/>
      <c r="J43" s="8" t="str">
        <f t="shared" si="0"/>
        <v>- Language</v>
      </c>
    </row>
    <row r="44" spans="1:10" ht="12">
      <c r="A44" s="15" t="s">
        <v>84</v>
      </c>
      <c r="B44" s="83" t="s">
        <v>69</v>
      </c>
      <c r="C44" s="84"/>
      <c r="D44" s="45"/>
      <c r="E44" s="45"/>
      <c r="F44" s="45"/>
      <c r="G44" s="45"/>
      <c r="H44" s="46"/>
      <c r="J44" s="8" t="str">
        <f t="shared" si="0"/>
        <v>- General professional experience</v>
      </c>
    </row>
    <row r="45" spans="1:10" ht="12">
      <c r="A45" s="17" t="s">
        <v>85</v>
      </c>
      <c r="B45" s="83" t="s">
        <v>71</v>
      </c>
      <c r="C45" s="84"/>
      <c r="D45" s="45"/>
      <c r="E45" s="45"/>
      <c r="F45" s="45"/>
      <c r="G45" s="45"/>
      <c r="H45" s="46"/>
      <c r="J45" s="8" t="str">
        <f t="shared" si="0"/>
        <v>- Specific professional experience</v>
      </c>
    </row>
    <row r="46" spans="1:10" ht="12">
      <c r="A46" s="17" t="s">
        <v>86</v>
      </c>
      <c r="B46" s="85" t="s">
        <v>73</v>
      </c>
      <c r="C46" s="86"/>
      <c r="D46" s="45"/>
      <c r="E46" s="45"/>
      <c r="F46" s="45"/>
      <c r="G46" s="45"/>
      <c r="H46" s="46"/>
      <c r="J46" s="8" t="str">
        <f t="shared" si="0"/>
        <v>- Leadership/management experience</v>
      </c>
    </row>
    <row r="47" spans="1:10" ht="12">
      <c r="A47" s="17" t="s">
        <v>87</v>
      </c>
      <c r="B47" s="83" t="s">
        <v>75</v>
      </c>
      <c r="C47" s="84"/>
      <c r="D47" s="45"/>
      <c r="E47" s="45"/>
      <c r="F47" s="45"/>
      <c r="G47" s="45"/>
      <c r="H47" s="46"/>
      <c r="J47" s="8" t="str">
        <f t="shared" si="0"/>
        <v>- Regional experience</v>
      </c>
    </row>
    <row r="48" spans="1:10" ht="12">
      <c r="A48" s="17" t="s">
        <v>88</v>
      </c>
      <c r="B48" s="87" t="s">
        <v>77</v>
      </c>
      <c r="C48" s="88"/>
      <c r="D48" s="45"/>
      <c r="E48" s="45"/>
      <c r="F48" s="45"/>
      <c r="G48" s="45"/>
      <c r="H48" s="46"/>
      <c r="J48" s="8" t="str">
        <f t="shared" si="0"/>
        <v>- Development cooperation experience</v>
      </c>
    </row>
    <row r="49" spans="1:10" ht="12">
      <c r="A49" s="37" t="s">
        <v>89</v>
      </c>
      <c r="B49" s="89" t="s">
        <v>79</v>
      </c>
      <c r="C49" s="90"/>
      <c r="D49" s="51"/>
      <c r="E49" s="51"/>
      <c r="F49" s="51"/>
      <c r="G49" s="51"/>
      <c r="H49" s="52"/>
      <c r="J49" s="8" t="str">
        <f t="shared" si="0"/>
        <v>- Other</v>
      </c>
    </row>
    <row r="50" spans="1:10" ht="24">
      <c r="A50" s="30" t="s">
        <v>90</v>
      </c>
      <c r="B50" s="97" t="s">
        <v>91</v>
      </c>
      <c r="C50" s="98"/>
      <c r="D50" s="35"/>
      <c r="E50" s="35"/>
      <c r="F50" s="35"/>
      <c r="G50" s="35"/>
      <c r="H50" s="36"/>
      <c r="J50" s="19" t="str">
        <f t="shared" si="0"/>
        <v>Expert 2 (in accordance with ToR provisions/criteria)</v>
      </c>
    </row>
    <row r="51" spans="1:10" ht="12">
      <c r="A51" s="17" t="s">
        <v>92</v>
      </c>
      <c r="B51" s="85" t="s">
        <v>65</v>
      </c>
      <c r="C51" s="86"/>
      <c r="D51" s="45"/>
      <c r="E51" s="45"/>
      <c r="F51" s="45"/>
      <c r="G51" s="45"/>
      <c r="H51" s="46"/>
      <c r="J51" s="8" t="str">
        <f t="shared" si="0"/>
        <v>- Qualifications</v>
      </c>
    </row>
    <row r="52" spans="1:10" ht="12">
      <c r="A52" s="17" t="s">
        <v>93</v>
      </c>
      <c r="B52" s="85" t="s">
        <v>67</v>
      </c>
      <c r="C52" s="86"/>
      <c r="D52" s="45"/>
      <c r="E52" s="45"/>
      <c r="F52" s="45"/>
      <c r="G52" s="45"/>
      <c r="H52" s="46"/>
      <c r="J52" s="8" t="str">
        <f t="shared" si="0"/>
        <v>- Language</v>
      </c>
    </row>
    <row r="53" spans="1:10" ht="12">
      <c r="A53" s="15" t="s">
        <v>94</v>
      </c>
      <c r="B53" s="83" t="s">
        <v>69</v>
      </c>
      <c r="C53" s="84"/>
      <c r="D53" s="45"/>
      <c r="E53" s="45"/>
      <c r="F53" s="45"/>
      <c r="G53" s="45"/>
      <c r="H53" s="46"/>
      <c r="J53" s="8" t="str">
        <f t="shared" si="0"/>
        <v>- General professional experience</v>
      </c>
    </row>
    <row r="54" spans="1:10" ht="12">
      <c r="A54" s="17" t="s">
        <v>95</v>
      </c>
      <c r="B54" s="83" t="s">
        <v>71</v>
      </c>
      <c r="C54" s="84"/>
      <c r="D54" s="45"/>
      <c r="E54" s="45"/>
      <c r="F54" s="45"/>
      <c r="G54" s="45"/>
      <c r="H54" s="46"/>
      <c r="J54" s="8" t="str">
        <f t="shared" si="0"/>
        <v>- Specific professional experience</v>
      </c>
    </row>
    <row r="55" spans="1:10" ht="12">
      <c r="A55" s="17" t="s">
        <v>96</v>
      </c>
      <c r="B55" s="85" t="s">
        <v>73</v>
      </c>
      <c r="C55" s="86"/>
      <c r="D55" s="45"/>
      <c r="E55" s="45"/>
      <c r="F55" s="45"/>
      <c r="G55" s="45"/>
      <c r="H55" s="46"/>
      <c r="J55" s="8" t="str">
        <f t="shared" si="0"/>
        <v>- Leadership/management experience</v>
      </c>
    </row>
    <row r="56" spans="1:10" ht="12">
      <c r="A56" s="17" t="s">
        <v>97</v>
      </c>
      <c r="B56" s="83" t="s">
        <v>75</v>
      </c>
      <c r="C56" s="84"/>
      <c r="D56" s="45"/>
      <c r="E56" s="45"/>
      <c r="F56" s="45"/>
      <c r="G56" s="45"/>
      <c r="H56" s="46"/>
      <c r="J56" s="8" t="str">
        <f t="shared" si="0"/>
        <v>- Regional experience</v>
      </c>
    </row>
    <row r="57" spans="1:10" ht="12">
      <c r="A57" s="17" t="s">
        <v>98</v>
      </c>
      <c r="B57" s="87" t="s">
        <v>77</v>
      </c>
      <c r="C57" s="88"/>
      <c r="D57" s="45"/>
      <c r="E57" s="45"/>
      <c r="F57" s="45"/>
      <c r="G57" s="45"/>
      <c r="H57" s="46"/>
      <c r="J57" s="8" t="str">
        <f t="shared" si="0"/>
        <v>- Development cooperation experience</v>
      </c>
    </row>
    <row r="58" spans="1:10" ht="12">
      <c r="A58" s="37" t="s">
        <v>99</v>
      </c>
      <c r="B58" s="89" t="s">
        <v>79</v>
      </c>
      <c r="C58" s="90"/>
      <c r="D58" s="51"/>
      <c r="E58" s="51"/>
      <c r="F58" s="51"/>
      <c r="G58" s="51"/>
      <c r="H58" s="52"/>
      <c r="J58" s="8" t="str">
        <f t="shared" si="0"/>
        <v>- Other</v>
      </c>
    </row>
    <row r="59" spans="1:10" ht="24">
      <c r="A59" s="30" t="s">
        <v>100</v>
      </c>
      <c r="B59" s="97" t="s">
        <v>101</v>
      </c>
      <c r="C59" s="98"/>
      <c r="D59" s="35"/>
      <c r="E59" s="35"/>
      <c r="F59" s="35"/>
      <c r="G59" s="35"/>
      <c r="H59" s="36"/>
      <c r="J59" s="19" t="str">
        <f t="shared" si="0"/>
        <v>Expert 3 (in accordance with ToR provisions/criteria)</v>
      </c>
    </row>
    <row r="60" spans="1:10" ht="12">
      <c r="A60" s="17" t="s">
        <v>102</v>
      </c>
      <c r="B60" s="85" t="s">
        <v>65</v>
      </c>
      <c r="C60" s="86"/>
      <c r="D60" s="45"/>
      <c r="E60" s="45"/>
      <c r="F60" s="45"/>
      <c r="G60" s="45"/>
      <c r="H60" s="46"/>
      <c r="J60" s="8" t="str">
        <f t="shared" si="0"/>
        <v>- Qualifications</v>
      </c>
    </row>
    <row r="61" spans="1:10" ht="12">
      <c r="A61" s="17" t="s">
        <v>103</v>
      </c>
      <c r="B61" s="85" t="s">
        <v>67</v>
      </c>
      <c r="C61" s="86"/>
      <c r="D61" s="45"/>
      <c r="E61" s="45"/>
      <c r="F61" s="45"/>
      <c r="G61" s="45"/>
      <c r="H61" s="46"/>
      <c r="J61" s="8" t="str">
        <f t="shared" si="0"/>
        <v>- Language</v>
      </c>
    </row>
    <row r="62" spans="1:10" ht="12">
      <c r="A62" s="17" t="s">
        <v>104</v>
      </c>
      <c r="B62" s="83" t="s">
        <v>69</v>
      </c>
      <c r="C62" s="84"/>
      <c r="D62" s="45"/>
      <c r="E62" s="45"/>
      <c r="F62" s="45"/>
      <c r="G62" s="45"/>
      <c r="H62" s="46"/>
      <c r="J62" s="8" t="str">
        <f t="shared" si="0"/>
        <v>- General professional experience</v>
      </c>
    </row>
    <row r="63" spans="1:10" ht="12">
      <c r="A63" s="17" t="s">
        <v>105</v>
      </c>
      <c r="B63" s="83" t="s">
        <v>71</v>
      </c>
      <c r="C63" s="84"/>
      <c r="D63" s="45"/>
      <c r="E63" s="45"/>
      <c r="F63" s="45"/>
      <c r="G63" s="45"/>
      <c r="H63" s="46"/>
      <c r="J63" s="8" t="str">
        <f t="shared" si="0"/>
        <v>- Specific professional experience</v>
      </c>
    </row>
    <row r="64" spans="1:10" ht="12">
      <c r="A64" s="17" t="s">
        <v>106</v>
      </c>
      <c r="B64" s="85" t="s">
        <v>73</v>
      </c>
      <c r="C64" s="86"/>
      <c r="D64" s="45"/>
      <c r="E64" s="45"/>
      <c r="F64" s="45"/>
      <c r="G64" s="45"/>
      <c r="H64" s="46"/>
      <c r="J64" s="8" t="str">
        <f t="shared" si="0"/>
        <v>- Leadership/management experience</v>
      </c>
    </row>
    <row r="65" spans="1:10" ht="12">
      <c r="A65" s="17" t="s">
        <v>107</v>
      </c>
      <c r="B65" s="83" t="s">
        <v>75</v>
      </c>
      <c r="C65" s="84"/>
      <c r="D65" s="45"/>
      <c r="E65" s="45"/>
      <c r="F65" s="45"/>
      <c r="G65" s="45"/>
      <c r="H65" s="46"/>
      <c r="J65" s="8" t="str">
        <f t="shared" si="0"/>
        <v>- Regional experience</v>
      </c>
    </row>
    <row r="66" spans="1:10" ht="12">
      <c r="A66" s="17" t="s">
        <v>108</v>
      </c>
      <c r="B66" s="87" t="s">
        <v>77</v>
      </c>
      <c r="C66" s="88"/>
      <c r="D66" s="45"/>
      <c r="E66" s="45"/>
      <c r="F66" s="45"/>
      <c r="G66" s="45"/>
      <c r="H66" s="46"/>
      <c r="J66" s="8" t="str">
        <f t="shared" si="0"/>
        <v>- Development cooperation experience</v>
      </c>
    </row>
    <row r="67" spans="1:10" ht="12">
      <c r="A67" s="37" t="s">
        <v>109</v>
      </c>
      <c r="B67" s="89" t="s">
        <v>79</v>
      </c>
      <c r="C67" s="90"/>
      <c r="D67" s="51"/>
      <c r="E67" s="51"/>
      <c r="F67" s="51"/>
      <c r="G67" s="51"/>
      <c r="H67" s="52"/>
      <c r="J67" s="8" t="str">
        <f t="shared" si="0"/>
        <v>- Other</v>
      </c>
    </row>
    <row r="68" spans="1:10" ht="24">
      <c r="A68" s="30" t="s">
        <v>110</v>
      </c>
      <c r="B68" s="97" t="s">
        <v>111</v>
      </c>
      <c r="C68" s="98"/>
      <c r="D68" s="35"/>
      <c r="E68" s="35"/>
      <c r="F68" s="35"/>
      <c r="G68" s="35"/>
      <c r="H68" s="36"/>
      <c r="J68" s="19" t="str">
        <f t="shared" si="0"/>
        <v>Expert 4 (in accordance with ToR provisions/criteria)</v>
      </c>
    </row>
    <row r="69" spans="1:10" ht="12">
      <c r="A69" s="17" t="s">
        <v>112</v>
      </c>
      <c r="B69" s="85" t="s">
        <v>65</v>
      </c>
      <c r="C69" s="86"/>
      <c r="D69" s="45"/>
      <c r="E69" s="45"/>
      <c r="F69" s="45"/>
      <c r="G69" s="45"/>
      <c r="H69" s="46"/>
      <c r="J69" s="8" t="str">
        <f t="shared" si="0"/>
        <v>- Qualifications</v>
      </c>
    </row>
    <row r="70" spans="1:10" ht="12">
      <c r="A70" s="17" t="s">
        <v>113</v>
      </c>
      <c r="B70" s="85" t="s">
        <v>67</v>
      </c>
      <c r="C70" s="86"/>
      <c r="D70" s="45"/>
      <c r="E70" s="45"/>
      <c r="F70" s="45"/>
      <c r="G70" s="45"/>
      <c r="H70" s="46"/>
      <c r="J70" s="8" t="str">
        <f t="shared" si="0"/>
        <v>- Language</v>
      </c>
    </row>
    <row r="71" spans="1:10" ht="12">
      <c r="A71" s="17" t="s">
        <v>114</v>
      </c>
      <c r="B71" s="83" t="s">
        <v>69</v>
      </c>
      <c r="C71" s="84"/>
      <c r="D71" s="45"/>
      <c r="E71" s="45"/>
      <c r="F71" s="45"/>
      <c r="G71" s="45"/>
      <c r="H71" s="46"/>
      <c r="J71" s="8" t="str">
        <f t="shared" si="0"/>
        <v>- General professional experience</v>
      </c>
    </row>
    <row r="72" spans="1:10" ht="12">
      <c r="A72" s="17" t="s">
        <v>115</v>
      </c>
      <c r="B72" s="83" t="s">
        <v>71</v>
      </c>
      <c r="C72" s="84"/>
      <c r="D72" s="45"/>
      <c r="E72" s="45"/>
      <c r="F72" s="45"/>
      <c r="G72" s="45"/>
      <c r="H72" s="46"/>
      <c r="J72" s="8" t="str">
        <f t="shared" si="0"/>
        <v>- Specific professional experience</v>
      </c>
    </row>
    <row r="73" spans="1:10" ht="12">
      <c r="A73" s="17" t="s">
        <v>116</v>
      </c>
      <c r="B73" s="85" t="s">
        <v>73</v>
      </c>
      <c r="C73" s="86"/>
      <c r="D73" s="45"/>
      <c r="E73" s="45"/>
      <c r="F73" s="45"/>
      <c r="G73" s="45"/>
      <c r="H73" s="46"/>
      <c r="J73" s="8" t="str">
        <f t="shared" si="0"/>
        <v>- Leadership/management experience</v>
      </c>
    </row>
    <row r="74" spans="1:10" ht="12">
      <c r="A74" s="17" t="s">
        <v>117</v>
      </c>
      <c r="B74" s="83" t="s">
        <v>75</v>
      </c>
      <c r="C74" s="84"/>
      <c r="D74" s="45"/>
      <c r="E74" s="45"/>
      <c r="F74" s="45"/>
      <c r="G74" s="45"/>
      <c r="H74" s="46"/>
      <c r="J74" s="8" t="str">
        <f t="shared" si="0"/>
        <v>- Regional experience</v>
      </c>
    </row>
    <row r="75" spans="1:10" ht="12">
      <c r="A75" s="17" t="s">
        <v>118</v>
      </c>
      <c r="B75" s="87" t="s">
        <v>77</v>
      </c>
      <c r="C75" s="88"/>
      <c r="D75" s="45"/>
      <c r="E75" s="45"/>
      <c r="F75" s="45"/>
      <c r="G75" s="45"/>
      <c r="H75" s="46"/>
      <c r="J75" s="8" t="str">
        <f t="shared" ref="J75:J96" si="1">IF(ISBLANK(B75),A75,B75)</f>
        <v>- Development cooperation experience</v>
      </c>
    </row>
    <row r="76" spans="1:10" ht="12">
      <c r="A76" s="37" t="s">
        <v>119</v>
      </c>
      <c r="B76" s="89" t="s">
        <v>79</v>
      </c>
      <c r="C76" s="90"/>
      <c r="D76" s="51"/>
      <c r="E76" s="51"/>
      <c r="F76" s="51"/>
      <c r="G76" s="51"/>
      <c r="H76" s="52"/>
      <c r="J76" s="8" t="str">
        <f t="shared" si="1"/>
        <v>- Other</v>
      </c>
    </row>
    <row r="77" spans="1:10" ht="24">
      <c r="A77" s="30" t="s">
        <v>120</v>
      </c>
      <c r="B77" s="97" t="s">
        <v>121</v>
      </c>
      <c r="C77" s="98"/>
      <c r="D77" s="35"/>
      <c r="E77" s="35"/>
      <c r="F77" s="35"/>
      <c r="G77" s="35"/>
      <c r="H77" s="36"/>
      <c r="J77" s="19" t="str">
        <f t="shared" si="1"/>
        <v>Short-term expert pool 1 (in accordance with ToR provisions/criteria)</v>
      </c>
    </row>
    <row r="78" spans="1:10" ht="12">
      <c r="A78" s="17" t="s">
        <v>122</v>
      </c>
      <c r="B78" s="85" t="s">
        <v>65</v>
      </c>
      <c r="C78" s="86"/>
      <c r="D78" s="45"/>
      <c r="E78" s="45"/>
      <c r="F78" s="45"/>
      <c r="G78" s="45"/>
      <c r="H78" s="46"/>
      <c r="J78" s="8" t="str">
        <f t="shared" si="1"/>
        <v>- Qualifications</v>
      </c>
    </row>
    <row r="79" spans="1:10" ht="12">
      <c r="A79" s="17" t="s">
        <v>123</v>
      </c>
      <c r="B79" s="85" t="s">
        <v>67</v>
      </c>
      <c r="C79" s="86"/>
      <c r="D79" s="45"/>
      <c r="E79" s="45"/>
      <c r="F79" s="45"/>
      <c r="G79" s="45"/>
      <c r="H79" s="46"/>
      <c r="J79" s="8" t="str">
        <f t="shared" si="1"/>
        <v>- Language</v>
      </c>
    </row>
    <row r="80" spans="1:10" ht="12">
      <c r="A80" s="17" t="s">
        <v>124</v>
      </c>
      <c r="B80" s="83" t="s">
        <v>69</v>
      </c>
      <c r="C80" s="84"/>
      <c r="D80" s="45"/>
      <c r="E80" s="45"/>
      <c r="F80" s="45"/>
      <c r="G80" s="45"/>
      <c r="H80" s="46"/>
      <c r="J80" s="8" t="str">
        <f t="shared" si="1"/>
        <v>- General professional experience</v>
      </c>
    </row>
    <row r="81" spans="1:10" ht="12">
      <c r="A81" s="17" t="s">
        <v>125</v>
      </c>
      <c r="B81" s="83" t="s">
        <v>71</v>
      </c>
      <c r="C81" s="84"/>
      <c r="D81" s="45"/>
      <c r="E81" s="45"/>
      <c r="F81" s="45"/>
      <c r="G81" s="45"/>
      <c r="H81" s="46"/>
      <c r="J81" s="8" t="str">
        <f t="shared" si="1"/>
        <v>- Specific professional experience</v>
      </c>
    </row>
    <row r="82" spans="1:10" ht="12">
      <c r="A82" s="17" t="s">
        <v>126</v>
      </c>
      <c r="B82" s="83" t="s">
        <v>75</v>
      </c>
      <c r="C82" s="84"/>
      <c r="D82" s="45"/>
      <c r="E82" s="45"/>
      <c r="F82" s="45"/>
      <c r="G82" s="45"/>
      <c r="H82" s="46"/>
      <c r="J82" s="8" t="str">
        <f t="shared" si="1"/>
        <v>- Regional experience</v>
      </c>
    </row>
    <row r="83" spans="1:10" ht="12">
      <c r="A83" s="17" t="s">
        <v>127</v>
      </c>
      <c r="B83" s="83" t="s">
        <v>77</v>
      </c>
      <c r="C83" s="84"/>
      <c r="D83" s="45"/>
      <c r="E83" s="45"/>
      <c r="F83" s="45"/>
      <c r="G83" s="45"/>
      <c r="H83" s="46"/>
      <c r="J83" s="8" t="str">
        <f t="shared" si="1"/>
        <v>- Development cooperation experience</v>
      </c>
    </row>
    <row r="84" spans="1:10" ht="12">
      <c r="A84" s="37" t="s">
        <v>128</v>
      </c>
      <c r="B84" s="89" t="s">
        <v>79</v>
      </c>
      <c r="C84" s="90"/>
      <c r="D84" s="51"/>
      <c r="E84" s="51"/>
      <c r="F84" s="51"/>
      <c r="G84" s="51"/>
      <c r="H84" s="52"/>
      <c r="J84" s="8" t="str">
        <f t="shared" si="1"/>
        <v>- Other</v>
      </c>
    </row>
    <row r="85" spans="1:10" ht="24">
      <c r="A85" s="30" t="s">
        <v>129</v>
      </c>
      <c r="B85" s="97" t="s">
        <v>130</v>
      </c>
      <c r="C85" s="98"/>
      <c r="D85" s="35"/>
      <c r="E85" s="35"/>
      <c r="F85" s="35"/>
      <c r="G85" s="35"/>
      <c r="H85" s="36"/>
      <c r="J85" s="19" t="str">
        <f t="shared" si="1"/>
        <v>Short-term expert pool 2 (in accordance with ToR provisions/criteria)</v>
      </c>
    </row>
    <row r="86" spans="1:10" ht="12">
      <c r="A86" s="17" t="s">
        <v>131</v>
      </c>
      <c r="B86" s="85" t="s">
        <v>65</v>
      </c>
      <c r="C86" s="86"/>
      <c r="D86" s="45"/>
      <c r="E86" s="45"/>
      <c r="F86" s="45"/>
      <c r="G86" s="45"/>
      <c r="H86" s="46"/>
      <c r="J86" s="8" t="str">
        <f t="shared" si="1"/>
        <v>- Qualifications</v>
      </c>
    </row>
    <row r="87" spans="1:10" ht="12">
      <c r="A87" s="17" t="s">
        <v>132</v>
      </c>
      <c r="B87" s="85" t="s">
        <v>67</v>
      </c>
      <c r="C87" s="86"/>
      <c r="D87" s="45"/>
      <c r="E87" s="45"/>
      <c r="F87" s="45"/>
      <c r="G87" s="45"/>
      <c r="H87" s="46"/>
      <c r="J87" s="8" t="str">
        <f t="shared" si="1"/>
        <v>- Language</v>
      </c>
    </row>
    <row r="88" spans="1:10" ht="12">
      <c r="A88" s="15" t="s">
        <v>133</v>
      </c>
      <c r="B88" s="83" t="s">
        <v>69</v>
      </c>
      <c r="C88" s="84"/>
      <c r="D88" s="45"/>
      <c r="E88" s="45"/>
      <c r="F88" s="45"/>
      <c r="G88" s="45"/>
      <c r="H88" s="46"/>
      <c r="J88" s="8" t="str">
        <f t="shared" si="1"/>
        <v>- General professional experience</v>
      </c>
    </row>
    <row r="89" spans="1:10" ht="12">
      <c r="A89" s="17" t="s">
        <v>134</v>
      </c>
      <c r="B89" s="83" t="s">
        <v>71</v>
      </c>
      <c r="C89" s="84"/>
      <c r="D89" s="45"/>
      <c r="E89" s="45"/>
      <c r="F89" s="45"/>
      <c r="G89" s="45"/>
      <c r="H89" s="46"/>
      <c r="J89" s="8" t="str">
        <f t="shared" si="1"/>
        <v>- Specific professional experience</v>
      </c>
    </row>
    <row r="90" spans="1:10" ht="12">
      <c r="A90" s="17" t="s">
        <v>135</v>
      </c>
      <c r="B90" s="83" t="s">
        <v>75</v>
      </c>
      <c r="C90" s="84"/>
      <c r="D90" s="45"/>
      <c r="E90" s="45"/>
      <c r="F90" s="45"/>
      <c r="G90" s="45"/>
      <c r="H90" s="46"/>
      <c r="J90" s="8" t="str">
        <f t="shared" si="1"/>
        <v>- Regional experience</v>
      </c>
    </row>
    <row r="91" spans="1:10" ht="12">
      <c r="A91" s="17" t="s">
        <v>136</v>
      </c>
      <c r="B91" s="83" t="s">
        <v>77</v>
      </c>
      <c r="C91" s="84"/>
      <c r="D91" s="45"/>
      <c r="E91" s="45"/>
      <c r="F91" s="45"/>
      <c r="G91" s="45"/>
      <c r="H91" s="46"/>
      <c r="J91" s="8" t="str">
        <f t="shared" si="1"/>
        <v>- Development cooperation experience</v>
      </c>
    </row>
    <row r="92" spans="1:10" ht="12">
      <c r="A92" s="37" t="s">
        <v>137</v>
      </c>
      <c r="B92" s="89" t="s">
        <v>79</v>
      </c>
      <c r="C92" s="90"/>
      <c r="D92" s="51"/>
      <c r="E92" s="51"/>
      <c r="F92" s="51"/>
      <c r="G92" s="51"/>
      <c r="H92" s="52"/>
      <c r="J92" s="8" t="str">
        <f t="shared" si="1"/>
        <v>- Other</v>
      </c>
    </row>
    <row r="93" spans="1:10" ht="36">
      <c r="A93" s="30" t="s">
        <v>138</v>
      </c>
      <c r="B93" s="97" t="s">
        <v>139</v>
      </c>
      <c r="C93" s="98"/>
      <c r="D93" s="35"/>
      <c r="E93" s="35"/>
      <c r="F93" s="35"/>
      <c r="G93" s="35"/>
      <c r="H93" s="36"/>
      <c r="J93" s="19" t="str">
        <f t="shared" si="1"/>
        <v>Assessment of proposed personnel for non-specified positions (provided permissible under ToRs)</v>
      </c>
    </row>
    <row r="94" spans="1:10" ht="48">
      <c r="A94" s="15" t="s">
        <v>140</v>
      </c>
      <c r="B94" s="73" t="s">
        <v>141</v>
      </c>
      <c r="C94" s="74"/>
      <c r="D94" s="45"/>
      <c r="E94" s="45"/>
      <c r="F94" s="45"/>
      <c r="G94" s="45"/>
      <c r="H94" s="46"/>
      <c r="J94" s="8" t="str">
        <f t="shared" si="1"/>
        <v>Composition and sufficient assignment duration of the team in order to perform the tasks specified in the schedule and personnel assignment plan</v>
      </c>
    </row>
    <row r="95" spans="1:10" ht="48">
      <c r="A95" s="17" t="s">
        <v>142</v>
      </c>
      <c r="B95" s="99" t="s">
        <v>143</v>
      </c>
      <c r="C95" s="100"/>
      <c r="D95" s="45"/>
      <c r="E95" s="45"/>
      <c r="F95" s="45"/>
      <c r="G95" s="45"/>
      <c r="H95" s="46"/>
      <c r="J95" s="8" t="str">
        <f t="shared" si="1"/>
        <v>Qualifications and sufficient assignment duration of the team (professional experience and other specific experience) in order to process theme 1</v>
      </c>
    </row>
    <row r="96" spans="1:10" ht="48">
      <c r="A96" s="24" t="s">
        <v>144</v>
      </c>
      <c r="B96" s="101" t="s">
        <v>145</v>
      </c>
      <c r="C96" s="102"/>
      <c r="D96" s="51"/>
      <c r="E96" s="51"/>
      <c r="F96" s="51"/>
      <c r="G96" s="51"/>
      <c r="H96" s="52"/>
      <c r="J96" s="8" t="str">
        <f t="shared" si="1"/>
        <v>Qualifications and sufficient assignment duration of the team (professional experience and other specific experience) in order to process theme 2</v>
      </c>
    </row>
    <row r="97" spans="1:8" ht="11.1">
      <c r="A97" s="25"/>
      <c r="B97" s="26"/>
      <c r="C97" s="27"/>
      <c r="D97" s="28"/>
      <c r="E97" s="28"/>
      <c r="F97" s="28"/>
      <c r="G97" s="28"/>
      <c r="H97" s="29"/>
    </row>
    <row r="98" spans="1:8" ht="22.5" customHeight="1">
      <c r="A98" s="103" t="s">
        <v>146</v>
      </c>
      <c r="B98" s="103"/>
      <c r="C98" s="103"/>
      <c r="D98" s="103"/>
      <c r="E98" s="103"/>
      <c r="F98" s="103"/>
      <c r="G98" s="103"/>
      <c r="H98" s="103"/>
    </row>
    <row r="99" spans="1:8" ht="37.700000000000003" customHeight="1">
      <c r="A99" s="104"/>
      <c r="B99" s="104"/>
      <c r="C99" s="104"/>
      <c r="D99" s="2"/>
      <c r="E99" s="2"/>
      <c r="F99" s="105"/>
      <c r="G99" s="105"/>
      <c r="H99" s="105"/>
    </row>
    <row r="100" spans="1:8" ht="12" customHeight="1">
      <c r="B100" s="115"/>
      <c r="D100" s="2"/>
      <c r="E100" s="2"/>
      <c r="F100" s="106" t="s">
        <v>147</v>
      </c>
      <c r="G100" s="106"/>
      <c r="H100" s="106"/>
    </row>
  </sheetData>
  <sheetProtection sheet="1" selectLockedCells="1"/>
  <mergeCells count="102">
    <mergeCell ref="B95:C95"/>
    <mergeCell ref="B96:C96"/>
    <mergeCell ref="A98:H98"/>
    <mergeCell ref="A99:C99"/>
    <mergeCell ref="F99:H99"/>
    <mergeCell ref="F100:H100"/>
    <mergeCell ref="B89:C89"/>
    <mergeCell ref="B90:C90"/>
    <mergeCell ref="B91:C91"/>
    <mergeCell ref="B92:C92"/>
    <mergeCell ref="B93:C93"/>
    <mergeCell ref="B94:C94"/>
    <mergeCell ref="B83:C83"/>
    <mergeCell ref="B84:C84"/>
    <mergeCell ref="B85:C85"/>
    <mergeCell ref="B86:C86"/>
    <mergeCell ref="B87:C87"/>
    <mergeCell ref="B88:C88"/>
    <mergeCell ref="B77:C77"/>
    <mergeCell ref="B78:C78"/>
    <mergeCell ref="B79:C79"/>
    <mergeCell ref="B80:C80"/>
    <mergeCell ref="B81:C81"/>
    <mergeCell ref="B82:C82"/>
    <mergeCell ref="B71:C71"/>
    <mergeCell ref="B72:C72"/>
    <mergeCell ref="B73:C73"/>
    <mergeCell ref="B74:C74"/>
    <mergeCell ref="B75:C75"/>
    <mergeCell ref="B76:C76"/>
    <mergeCell ref="B65:C65"/>
    <mergeCell ref="B66:C66"/>
    <mergeCell ref="B67:C67"/>
    <mergeCell ref="B68:C68"/>
    <mergeCell ref="B69:C69"/>
    <mergeCell ref="B70:C70"/>
    <mergeCell ref="B59:C59"/>
    <mergeCell ref="B60:C60"/>
    <mergeCell ref="B61:C61"/>
    <mergeCell ref="B62:C62"/>
    <mergeCell ref="B63:C63"/>
    <mergeCell ref="B64:C64"/>
    <mergeCell ref="B53:C53"/>
    <mergeCell ref="B54:C54"/>
    <mergeCell ref="B55:C55"/>
    <mergeCell ref="B56:C56"/>
    <mergeCell ref="B57:C57"/>
    <mergeCell ref="B58:C58"/>
    <mergeCell ref="B47:C47"/>
    <mergeCell ref="B48:C48"/>
    <mergeCell ref="B49:C49"/>
    <mergeCell ref="B50:C50"/>
    <mergeCell ref="B51:C51"/>
    <mergeCell ref="B52:C52"/>
    <mergeCell ref="B41:C41"/>
    <mergeCell ref="B42:C42"/>
    <mergeCell ref="B43:C43"/>
    <mergeCell ref="B44:C44"/>
    <mergeCell ref="B45:C45"/>
    <mergeCell ref="B46:C46"/>
    <mergeCell ref="B35:C35"/>
    <mergeCell ref="B36:C36"/>
    <mergeCell ref="B37:C37"/>
    <mergeCell ref="B38:C38"/>
    <mergeCell ref="B39:C39"/>
    <mergeCell ref="B40:C40"/>
    <mergeCell ref="B29:C29"/>
    <mergeCell ref="B30:C30"/>
    <mergeCell ref="B31:H31"/>
    <mergeCell ref="B32:C32"/>
    <mergeCell ref="B33:C33"/>
    <mergeCell ref="B34:C34"/>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A6:B6"/>
    <mergeCell ref="A7:B7"/>
    <mergeCell ref="B23:C23"/>
    <mergeCell ref="I7:I8"/>
    <mergeCell ref="B9:C9"/>
    <mergeCell ref="B10:H10"/>
    <mergeCell ref="A1:F1"/>
    <mergeCell ref="A2:B2"/>
    <mergeCell ref="F2:H2"/>
    <mergeCell ref="A3:B3"/>
    <mergeCell ref="F3:H5"/>
    <mergeCell ref="A4:B4"/>
    <mergeCell ref="A5:B5"/>
  </mergeCell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31-9-2-en&amp;R&amp;7Page &amp;P of &amp;N</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c2ac1a-9b90-42c4-9bd6-c48cee78a46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88161C9E9259A449E0602313EAD2F3C" ma:contentTypeVersion="18" ma:contentTypeDescription="Create a new document." ma:contentTypeScope="" ma:versionID="b142a7ef085bcc83f677c94094607dc0">
  <xsd:schema xmlns:xsd="http://www.w3.org/2001/XMLSchema" xmlns:xs="http://www.w3.org/2001/XMLSchema" xmlns:p="http://schemas.microsoft.com/office/2006/metadata/properties" xmlns:ns2="3ec2ac1a-9b90-42c4-9bd6-c48cee78a460" xmlns:ns3="ae91d61e-76de-4ff6-a837-414de273f941" targetNamespace="http://schemas.microsoft.com/office/2006/metadata/properties" ma:root="true" ma:fieldsID="f53a86a0d1f7324d7d386907fa0555a6" ns2:_="" ns3:_="">
    <xsd:import namespace="3ec2ac1a-9b90-42c4-9bd6-c48cee78a460"/>
    <xsd:import namespace="ae91d61e-76de-4ff6-a837-414de273f94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2:MediaServiceLocatio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c2ac1a-9b90-42c4-9bd6-c48cee78a4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1d61e-76de-4ff6-a837-414de273f94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2C877F-87D0-4F9B-B01E-90D9AFEABE61}"/>
</file>

<file path=customXml/itemProps2.xml><?xml version="1.0" encoding="utf-8"?>
<ds:datastoreItem xmlns:ds="http://schemas.openxmlformats.org/officeDocument/2006/customXml" ds:itemID="{988E3FB1-C731-463E-B142-BB6505F9A277}"/>
</file>

<file path=customXml/itemProps3.xml><?xml version="1.0" encoding="utf-8"?>
<ds:datastoreItem xmlns:ds="http://schemas.openxmlformats.org/officeDocument/2006/customXml" ds:itemID="{FEBFF37C-F9B9-4043-9763-F1C5C8EE5E67}"/>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31-9-3, Bewertungsschema für die fachliche Auswertung von Angeboten für Verträge unter EU-Schwellenwert - Begründungstabelle, englisch, Stand Januar 2026</dc:title>
  <dc:subject/>
  <dc:creator>E240-wissensmanagement@giz.de</dc:creator>
  <cp:keywords/>
  <dc:description/>
  <cp:lastModifiedBy>Lukwago, Raymond GIZ UG</cp:lastModifiedBy>
  <cp:revision/>
  <dcterms:created xsi:type="dcterms:W3CDTF">2001-02-21T08:54:43Z</dcterms:created>
  <dcterms:modified xsi:type="dcterms:W3CDTF">2026-07-06T05:40:06Z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0x010100588161C9E9259A449E0602313EAD2F3C</vt:lpwstr>
  </property>
  <property fmtid="{D5CDD505-2E9C-101B-9397-08002B2CF9AE}" pid="4" name="MediaServiceImageTags">
    <vt:lpwstr/>
  </property>
</Properties>
</file>